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90" yWindow="-45" windowWidth="9435" windowHeight="9090" activeTab="2"/>
  </bookViews>
  <sheets>
    <sheet name="Feedstock" sheetId="1" r:id="rId1"/>
    <sheet name="Converter" sheetId="4" r:id="rId2"/>
    <sheet name="Condensation" sheetId="2" r:id="rId3"/>
    <sheet name="Oxidation" sheetId="3" r:id="rId4"/>
    <sheet name="Absoprtion-Oxidation" sheetId="6" r:id="rId5"/>
  </sheets>
  <definedNames>
    <definedName name="Conversion">Condensation!$B$3</definedName>
    <definedName name="MW">Condensation!$B$34:$B$41</definedName>
    <definedName name="O2added">Feedstock!$B$12</definedName>
    <definedName name="RelOtotal">Feedstock!$B$13</definedName>
    <definedName name="solver_adj" localSheetId="4" hidden="1">'Absoprtion-Oxidation'!$J$28</definedName>
    <definedName name="solver_adj" localSheetId="1" hidden="1">Converter!$E$12</definedName>
    <definedName name="solver_adj" localSheetId="0" hidden="1">Feedstock!$B$6</definedName>
    <definedName name="solver_adj" localSheetId="3" hidden="1">Oxidation!$E$18</definedName>
    <definedName name="solver_cvg" localSheetId="4" hidden="1">0.0001</definedName>
    <definedName name="solver_cvg" localSheetId="2" hidden="1">0.0001</definedName>
    <definedName name="solver_cvg" localSheetId="1" hidden="1">0.0001</definedName>
    <definedName name="solver_cvg" localSheetId="0" hidden="1">0.0001</definedName>
    <definedName name="solver_cvg" localSheetId="3" hidden="1">0.0001</definedName>
    <definedName name="solver_drv" localSheetId="4" hidden="1">1</definedName>
    <definedName name="solver_drv" localSheetId="2" hidden="1">1</definedName>
    <definedName name="solver_drv" localSheetId="1" hidden="1">1</definedName>
    <definedName name="solver_drv" localSheetId="0" hidden="1">1</definedName>
    <definedName name="solver_drv" localSheetId="3" hidden="1">1</definedName>
    <definedName name="solver_est" localSheetId="4" hidden="1">1</definedName>
    <definedName name="solver_est" localSheetId="2" hidden="1">1</definedName>
    <definedName name="solver_est" localSheetId="1" hidden="1">1</definedName>
    <definedName name="solver_est" localSheetId="0" hidden="1">1</definedName>
    <definedName name="solver_est" localSheetId="3" hidden="1">1</definedName>
    <definedName name="solver_itr" localSheetId="4" hidden="1">100</definedName>
    <definedName name="solver_itr" localSheetId="2" hidden="1">100</definedName>
    <definedName name="solver_itr" localSheetId="1" hidden="1">100</definedName>
    <definedName name="solver_itr" localSheetId="0" hidden="1">100</definedName>
    <definedName name="solver_itr" localSheetId="3" hidden="1">100</definedName>
    <definedName name="solver_lhs1" localSheetId="2" hidden="1">Condensation!#REF!</definedName>
    <definedName name="solver_lhs1" localSheetId="0" hidden="1">Feedstock!$B$17</definedName>
    <definedName name="solver_lhs2" localSheetId="2" hidden="1">Condensation!$S$15</definedName>
    <definedName name="solver_lhs2" localSheetId="0" hidden="1">Feedstock!$B$17</definedName>
    <definedName name="solver_lhs3" localSheetId="2" hidden="1">Condensation!$S$16</definedName>
    <definedName name="solver_lhs4" localSheetId="2" hidden="1">Condensation!$S$15</definedName>
    <definedName name="solver_lhs5" localSheetId="2" hidden="1">Condensation!$S$16</definedName>
    <definedName name="solver_lin" localSheetId="4" hidden="1">2</definedName>
    <definedName name="solver_lin" localSheetId="2" hidden="1">2</definedName>
    <definedName name="solver_lin" localSheetId="1" hidden="1">2</definedName>
    <definedName name="solver_lin" localSheetId="0" hidden="1">2</definedName>
    <definedName name="solver_lin" localSheetId="3" hidden="1">2</definedName>
    <definedName name="solver_neg" localSheetId="4" hidden="1">2</definedName>
    <definedName name="solver_neg" localSheetId="2" hidden="1">2</definedName>
    <definedName name="solver_neg" localSheetId="1" hidden="1">2</definedName>
    <definedName name="solver_neg" localSheetId="0" hidden="1">2</definedName>
    <definedName name="solver_neg" localSheetId="3" hidden="1">2</definedName>
    <definedName name="solver_num" localSheetId="4" hidden="1">0</definedName>
    <definedName name="solver_num" localSheetId="2" hidden="1">0</definedName>
    <definedName name="solver_num" localSheetId="1" hidden="1">0</definedName>
    <definedName name="solver_num" localSheetId="0" hidden="1">0</definedName>
    <definedName name="solver_num" localSheetId="3" hidden="1">0</definedName>
    <definedName name="solver_nwt" localSheetId="4" hidden="1">1</definedName>
    <definedName name="solver_nwt" localSheetId="2" hidden="1">1</definedName>
    <definedName name="solver_nwt" localSheetId="1" hidden="1">1</definedName>
    <definedName name="solver_nwt" localSheetId="0" hidden="1">1</definedName>
    <definedName name="solver_nwt" localSheetId="3" hidden="1">1</definedName>
    <definedName name="solver_opt" localSheetId="4" hidden="1">'Absoprtion-Oxidation'!$L$29</definedName>
    <definedName name="solver_opt" localSheetId="1" hidden="1">Converter!$D$16</definedName>
    <definedName name="solver_opt" localSheetId="0" hidden="1">Feedstock!$D$14</definedName>
    <definedName name="solver_opt" localSheetId="3" hidden="1">Oxidation!$D$25</definedName>
    <definedName name="solver_pre" localSheetId="4" hidden="1">0.000001</definedName>
    <definedName name="solver_pre" localSheetId="2" hidden="1">0.000001</definedName>
    <definedName name="solver_pre" localSheetId="1" hidden="1">0.000001</definedName>
    <definedName name="solver_pre" localSheetId="0" hidden="1">0.000001</definedName>
    <definedName name="solver_pre" localSheetId="3" hidden="1">0.000001</definedName>
    <definedName name="solver_rel1" localSheetId="2" hidden="1">2</definedName>
    <definedName name="solver_rel1" localSheetId="0" hidden="1">2</definedName>
    <definedName name="solver_rel2" localSheetId="2" hidden="1">1</definedName>
    <definedName name="solver_rel2" localSheetId="0" hidden="1">2</definedName>
    <definedName name="solver_rel3" localSheetId="2" hidden="1">1</definedName>
    <definedName name="solver_rel4" localSheetId="2" hidden="1">3</definedName>
    <definedName name="solver_rel5" localSheetId="2" hidden="1">3</definedName>
    <definedName name="solver_rhs1" localSheetId="2" hidden="1">Condensation!#REF!</definedName>
    <definedName name="solver_rhs1" localSheetId="0" hidden="1">Feedstock!$C$17</definedName>
    <definedName name="solver_rhs2" localSheetId="2" hidden="1">Condensation!$P$15</definedName>
    <definedName name="solver_rhs2" localSheetId="0" hidden="1">Feedstock!$C$17</definedName>
    <definedName name="solver_rhs3" localSheetId="2" hidden="1">Condensation!$P$16</definedName>
    <definedName name="solver_rhs4" localSheetId="2" hidden="1">0.0005</definedName>
    <definedName name="solver_rhs5" localSheetId="2" hidden="1">0.0005</definedName>
    <definedName name="solver_scl" localSheetId="4" hidden="1">2</definedName>
    <definedName name="solver_scl" localSheetId="2" hidden="1">2</definedName>
    <definedName name="solver_scl" localSheetId="1" hidden="1">2</definedName>
    <definedName name="solver_scl" localSheetId="0" hidden="1">2</definedName>
    <definedName name="solver_scl" localSheetId="3" hidden="1">2</definedName>
    <definedName name="solver_sho" localSheetId="4" hidden="1">2</definedName>
    <definedName name="solver_sho" localSheetId="2" hidden="1">2</definedName>
    <definedName name="solver_sho" localSheetId="1" hidden="1">2</definedName>
    <definedName name="solver_sho" localSheetId="0" hidden="1">2</definedName>
    <definedName name="solver_sho" localSheetId="3" hidden="1">2</definedName>
    <definedName name="solver_tim" localSheetId="4" hidden="1">100</definedName>
    <definedName name="solver_tim" localSheetId="2" hidden="1">100</definedName>
    <definedName name="solver_tim" localSheetId="1" hidden="1">100</definedName>
    <definedName name="solver_tim" localSheetId="0" hidden="1">100</definedName>
    <definedName name="solver_tim" localSheetId="3" hidden="1">100</definedName>
    <definedName name="solver_tol" localSheetId="4" hidden="1">0.05</definedName>
    <definedName name="solver_tol" localSheetId="2" hidden="1">0.05</definedName>
    <definedName name="solver_tol" localSheetId="1" hidden="1">0.05</definedName>
    <definedName name="solver_tol" localSheetId="0" hidden="1">0.05</definedName>
    <definedName name="solver_tol" localSheetId="3" hidden="1">0.05</definedName>
    <definedName name="solver_typ" localSheetId="4" hidden="1">3</definedName>
    <definedName name="solver_typ" localSheetId="2" hidden="1">1</definedName>
    <definedName name="solver_typ" localSheetId="1" hidden="1">3</definedName>
    <definedName name="solver_typ" localSheetId="0" hidden="1">3</definedName>
    <definedName name="solver_typ" localSheetId="3" hidden="1">3</definedName>
    <definedName name="solver_val" localSheetId="4" hidden="1">0</definedName>
    <definedName name="solver_val" localSheetId="2" hidden="1">0</definedName>
    <definedName name="solver_val" localSheetId="1" hidden="1">0</definedName>
    <definedName name="solver_val" localSheetId="0" hidden="1">0</definedName>
    <definedName name="solver_val" localSheetId="3" hidden="1">0</definedName>
  </definedNames>
  <calcPr calcId="125725"/>
</workbook>
</file>

<file path=xl/calcChain.xml><?xml version="1.0" encoding="utf-8"?>
<calcChain xmlns="http://schemas.openxmlformats.org/spreadsheetml/2006/main">
  <c r="C26" i="2"/>
  <c r="R28"/>
  <c r="K30" i="6"/>
  <c r="K31" s="1"/>
  <c r="K13"/>
  <c r="K24"/>
  <c r="R27" i="2"/>
  <c r="B2"/>
  <c r="M11"/>
  <c r="I11"/>
  <c r="L15"/>
  <c r="L12" s="1"/>
  <c r="L14"/>
  <c r="I18" i="1"/>
  <c r="B14"/>
  <c r="B16"/>
  <c r="B7"/>
  <c r="B5"/>
  <c r="B4"/>
  <c r="G13"/>
  <c r="Q24" i="6"/>
  <c r="V23"/>
  <c r="G28"/>
  <c r="J26"/>
  <c r="J27" s="1"/>
  <c r="I21"/>
  <c r="E20" i="3"/>
  <c r="S19" i="2"/>
  <c r="C40"/>
  <c r="B5"/>
  <c r="B7" i="4"/>
  <c r="C14" i="1"/>
  <c r="B9"/>
  <c r="K12"/>
  <c r="F18" i="2"/>
  <c r="P18" s="1"/>
  <c r="S18" s="1"/>
  <c r="G18" i="1"/>
  <c r="Q13" i="6"/>
  <c r="C42"/>
  <c r="C41"/>
  <c r="B41"/>
  <c r="C37" i="3"/>
  <c r="B37"/>
  <c r="C38"/>
  <c r="C41" i="2"/>
  <c r="J15"/>
  <c r="J16"/>
  <c r="H18"/>
  <c r="B2" i="3"/>
  <c r="B2" i="6" s="1"/>
  <c r="F23" s="1"/>
  <c r="I19"/>
  <c r="E21"/>
  <c r="E19"/>
  <c r="B19"/>
  <c r="B21" s="1"/>
  <c r="I26" l="1"/>
  <c r="AA20" i="2"/>
  <c r="AC20" s="1"/>
  <c r="I18"/>
  <c r="B28" i="1"/>
  <c r="B39" i="6"/>
  <c r="B38"/>
  <c r="B20"/>
  <c r="E20" s="1"/>
  <c r="Q14" s="1"/>
  <c r="Q25" s="1"/>
  <c r="O13"/>
  <c r="B6"/>
  <c r="I20" l="1"/>
  <c r="V14" s="1"/>
  <c r="V24" s="1"/>
  <c r="O14"/>
  <c r="I27"/>
  <c r="V21"/>
  <c r="G16" i="1" l="1"/>
  <c r="V13" i="6"/>
  <c r="V22"/>
  <c r="I28"/>
  <c r="O16" i="3" l="1"/>
  <c r="Y20" i="2"/>
  <c r="AA22"/>
  <c r="O18" i="3"/>
  <c r="B35"/>
  <c r="B34"/>
  <c r="Q16" i="2" l="1"/>
  <c r="M16"/>
  <c r="B19" i="3"/>
  <c r="B40" i="2"/>
  <c r="K25" i="3" l="1"/>
  <c r="E19"/>
  <c r="O17" s="1"/>
  <c r="P17" i="2"/>
  <c r="P20"/>
  <c r="S20" s="1"/>
  <c r="AC22" s="1"/>
  <c r="P19" l="1"/>
  <c r="Q17"/>
  <c r="B18" i="3"/>
  <c r="B20" s="1"/>
  <c r="S17" i="2"/>
  <c r="T17" s="1"/>
  <c r="K26" i="3" l="1"/>
  <c r="K24"/>
  <c r="AC21" i="2"/>
  <c r="AC19"/>
  <c r="B38" l="1"/>
  <c r="B37"/>
  <c r="O16" i="4"/>
  <c r="B17" i="2" s="1"/>
  <c r="K14" i="4"/>
  <c r="B12"/>
  <c r="K16" s="1"/>
  <c r="B25"/>
  <c r="B26"/>
  <c r="B29" i="1"/>
  <c r="B20"/>
  <c r="B19"/>
  <c r="K7" s="1"/>
  <c r="G8"/>
  <c r="G17"/>
  <c r="G7"/>
  <c r="G6"/>
  <c r="B9" i="4"/>
  <c r="C9" s="1"/>
  <c r="Y27" i="2" l="1"/>
  <c r="F17"/>
  <c r="F19" s="1"/>
  <c r="I19" s="1"/>
  <c r="C17"/>
  <c r="B19"/>
  <c r="AA21" s="1"/>
  <c r="K13" i="4"/>
  <c r="Y19" i="2"/>
  <c r="K8" i="1"/>
  <c r="AA19" i="2"/>
  <c r="C10" i="4"/>
  <c r="I17" i="2" l="1"/>
  <c r="E17"/>
  <c r="H17" s="1"/>
  <c r="G5" i="1"/>
  <c r="D14" l="1"/>
  <c r="B21"/>
  <c r="K11" i="4"/>
  <c r="K9" i="1" l="1"/>
  <c r="B22"/>
  <c r="K10" s="1"/>
  <c r="B8" i="4"/>
  <c r="B11" s="1"/>
  <c r="C7"/>
  <c r="D7" s="1"/>
  <c r="E7"/>
  <c r="B25" i="1" l="1"/>
  <c r="K13" s="1"/>
  <c r="E10" i="4"/>
  <c r="E9"/>
  <c r="H9" s="1"/>
  <c r="C8"/>
  <c r="D8" s="1"/>
  <c r="K12"/>
  <c r="F7"/>
  <c r="G7" s="1"/>
  <c r="O11"/>
  <c r="B11" i="2" l="1"/>
  <c r="E11" s="1"/>
  <c r="H11" s="1"/>
  <c r="L11" s="1"/>
  <c r="N11" s="1"/>
  <c r="O13" i="4"/>
  <c r="B13" i="2" s="1"/>
  <c r="K15" i="4"/>
  <c r="O14"/>
  <c r="B14" i="2" s="1"/>
  <c r="E8" i="4"/>
  <c r="C11"/>
  <c r="E11"/>
  <c r="O15" s="1"/>
  <c r="B15" i="2" s="1"/>
  <c r="Y13" l="1"/>
  <c r="AA13"/>
  <c r="C11"/>
  <c r="D11" s="1"/>
  <c r="F11"/>
  <c r="E15"/>
  <c r="Y17"/>
  <c r="E13"/>
  <c r="H13" s="1"/>
  <c r="L13" s="1"/>
  <c r="Y15"/>
  <c r="E14"/>
  <c r="Y16"/>
  <c r="F9" i="4"/>
  <c r="G9" s="1"/>
  <c r="AA16" i="2"/>
  <c r="C14"/>
  <c r="D14" s="1"/>
  <c r="F8" i="4"/>
  <c r="G8" s="1"/>
  <c r="O12"/>
  <c r="B12" i="2" s="1"/>
  <c r="C13"/>
  <c r="D13" s="1"/>
  <c r="AA15"/>
  <c r="D11" i="4"/>
  <c r="D13" s="1"/>
  <c r="AA17" i="2"/>
  <c r="B16"/>
  <c r="Y18" s="1"/>
  <c r="C15"/>
  <c r="C16" s="1"/>
  <c r="F10" i="4"/>
  <c r="G10" s="1"/>
  <c r="H10"/>
  <c r="F11"/>
  <c r="G11" s="1"/>
  <c r="H11"/>
  <c r="H14" i="2" l="1"/>
  <c r="N13"/>
  <c r="G11"/>
  <c r="F15"/>
  <c r="I15" s="1"/>
  <c r="H15"/>
  <c r="M13"/>
  <c r="F13"/>
  <c r="F14"/>
  <c r="P11"/>
  <c r="S11" s="1"/>
  <c r="V11" s="1"/>
  <c r="E12"/>
  <c r="H12" s="1"/>
  <c r="Y14"/>
  <c r="AA18"/>
  <c r="E16"/>
  <c r="C12"/>
  <c r="D12" s="1"/>
  <c r="AA14"/>
  <c r="G13" i="4"/>
  <c r="E15" s="1"/>
  <c r="H13"/>
  <c r="D15" s="1"/>
  <c r="N12" i="2" l="1"/>
  <c r="N14"/>
  <c r="N27" s="1"/>
  <c r="P14"/>
  <c r="Q14" s="1"/>
  <c r="J11"/>
  <c r="B12" i="3"/>
  <c r="K18" s="1"/>
  <c r="M15" i="2"/>
  <c r="N15"/>
  <c r="Q11"/>
  <c r="G14"/>
  <c r="J14" s="1"/>
  <c r="I14"/>
  <c r="G13"/>
  <c r="J13" s="1"/>
  <c r="I13"/>
  <c r="F16"/>
  <c r="I16" s="1"/>
  <c r="H16"/>
  <c r="M14"/>
  <c r="F12"/>
  <c r="AC13"/>
  <c r="T11"/>
  <c r="U11" s="1"/>
  <c r="B15" i="3"/>
  <c r="E15" s="1"/>
  <c r="D16" i="4"/>
  <c r="S14" i="2" l="1"/>
  <c r="V14" s="1"/>
  <c r="P25"/>
  <c r="P12" s="1"/>
  <c r="M12"/>
  <c r="E12" i="3"/>
  <c r="O10" s="1"/>
  <c r="C12"/>
  <c r="D12" s="1"/>
  <c r="G12" i="2"/>
  <c r="C27" s="1"/>
  <c r="I12"/>
  <c r="K21" i="3"/>
  <c r="C15"/>
  <c r="D15" s="1"/>
  <c r="T14" i="2" l="1"/>
  <c r="U14" s="1"/>
  <c r="AC16"/>
  <c r="Q25"/>
  <c r="Q24" s="1"/>
  <c r="P15"/>
  <c r="P21" s="1"/>
  <c r="F12" i="3"/>
  <c r="G12" s="1"/>
  <c r="B12" i="6"/>
  <c r="E12" s="1"/>
  <c r="H12" s="1"/>
  <c r="Y28" i="2"/>
  <c r="J12"/>
  <c r="J27" s="1"/>
  <c r="S12"/>
  <c r="AC26"/>
  <c r="B15" i="6"/>
  <c r="E15" s="1"/>
  <c r="F15" i="3"/>
  <c r="G15" s="1"/>
  <c r="O13"/>
  <c r="H15"/>
  <c r="P24" i="2" l="1"/>
  <c r="P13" s="1"/>
  <c r="S13" s="1"/>
  <c r="V13" s="1"/>
  <c r="R26"/>
  <c r="F12" i="6"/>
  <c r="G12" s="1"/>
  <c r="I12"/>
  <c r="J12" s="1"/>
  <c r="C12"/>
  <c r="D12" s="1"/>
  <c r="F15"/>
  <c r="H15"/>
  <c r="AC14" i="2"/>
  <c r="V12"/>
  <c r="Q15"/>
  <c r="B13" i="3"/>
  <c r="Q12" i="2"/>
  <c r="T12"/>
  <c r="U12" s="1"/>
  <c r="I15" i="6"/>
  <c r="J15" s="1"/>
  <c r="C15"/>
  <c r="S15" i="2" l="1"/>
  <c r="V15" s="1"/>
  <c r="O7" i="6"/>
  <c r="E13" i="3"/>
  <c r="B13" i="6" s="1"/>
  <c r="Q7"/>
  <c r="AC15" i="2"/>
  <c r="AC25"/>
  <c r="Q13"/>
  <c r="T13"/>
  <c r="U13" s="1"/>
  <c r="V7" i="6"/>
  <c r="K12"/>
  <c r="B14" i="3"/>
  <c r="E14" s="1"/>
  <c r="B14" i="6" s="1"/>
  <c r="E14" s="1"/>
  <c r="V10"/>
  <c r="K15"/>
  <c r="G15"/>
  <c r="Q10"/>
  <c r="O10"/>
  <c r="D15"/>
  <c r="K19" i="3"/>
  <c r="C13"/>
  <c r="D13" s="1"/>
  <c r="T15" i="2" l="1"/>
  <c r="U15" s="1"/>
  <c r="S16"/>
  <c r="AC18" s="1"/>
  <c r="E13" i="6"/>
  <c r="C13"/>
  <c r="D13" s="1"/>
  <c r="F13" i="3"/>
  <c r="G13" s="1"/>
  <c r="O11"/>
  <c r="AC17" i="2"/>
  <c r="B16" i="3"/>
  <c r="F14"/>
  <c r="G14" s="1"/>
  <c r="C14"/>
  <c r="D14" s="1"/>
  <c r="O12"/>
  <c r="H14"/>
  <c r="K20"/>
  <c r="C14" i="6"/>
  <c r="O9" s="1"/>
  <c r="O8" l="1"/>
  <c r="V16" i="2"/>
  <c r="V28" s="1"/>
  <c r="H13" i="6"/>
  <c r="F13"/>
  <c r="C16" i="3"/>
  <c r="D16" s="1"/>
  <c r="D22" s="1"/>
  <c r="K22"/>
  <c r="B17"/>
  <c r="T16" i="2"/>
  <c r="U16" s="1"/>
  <c r="U27" s="1"/>
  <c r="F14" i="6"/>
  <c r="H14"/>
  <c r="D14"/>
  <c r="P30" i="2" l="1"/>
  <c r="AB28" s="1"/>
  <c r="Q8" i="6"/>
  <c r="G13"/>
  <c r="B21" i="3"/>
  <c r="E16" s="1"/>
  <c r="E17" s="1"/>
  <c r="F17" s="1"/>
  <c r="G17" s="1"/>
  <c r="K23"/>
  <c r="C17"/>
  <c r="D17" s="1"/>
  <c r="G14" i="6"/>
  <c r="Q9"/>
  <c r="B16" l="1"/>
  <c r="B17"/>
  <c r="C17" s="1"/>
  <c r="D17" s="1"/>
  <c r="O15" i="3"/>
  <c r="O14"/>
  <c r="H16"/>
  <c r="H22" s="1"/>
  <c r="D24" s="1"/>
  <c r="F16"/>
  <c r="G16" s="1"/>
  <c r="G22" s="1"/>
  <c r="E24" s="1"/>
  <c r="D25" l="1"/>
  <c r="O12" i="6"/>
  <c r="C16"/>
  <c r="B22"/>
  <c r="B18"/>
  <c r="E16" l="1"/>
  <c r="E17" s="1"/>
  <c r="F17" s="1"/>
  <c r="O11"/>
  <c r="D16"/>
  <c r="D18" s="1"/>
  <c r="C18"/>
  <c r="F28" s="1"/>
  <c r="E23" l="1"/>
  <c r="E18"/>
  <c r="F27"/>
  <c r="F16"/>
  <c r="F18" s="1"/>
  <c r="H16"/>
  <c r="H17"/>
  <c r="G17"/>
  <c r="Q12"/>
  <c r="H18" l="1"/>
  <c r="Q23"/>
  <c r="E27"/>
  <c r="Q11"/>
  <c r="G16"/>
  <c r="D31" s="1"/>
  <c r="P15" s="1"/>
  <c r="F26"/>
  <c r="G18" l="1"/>
  <c r="E26"/>
  <c r="Q22"/>
  <c r="I13"/>
  <c r="I22"/>
  <c r="J29" l="1"/>
  <c r="E28"/>
  <c r="I14"/>
  <c r="J13"/>
  <c r="I16" l="1"/>
  <c r="K29"/>
  <c r="L29" s="1"/>
  <c r="J14"/>
  <c r="V8"/>
  <c r="I17" l="1"/>
  <c r="J17" s="1"/>
  <c r="J16"/>
  <c r="K14"/>
  <c r="V9"/>
  <c r="K16" l="1"/>
  <c r="V11"/>
  <c r="T25"/>
  <c r="K17"/>
  <c r="V12"/>
  <c r="J18"/>
  <c r="I18"/>
  <c r="K18" l="1"/>
  <c r="U18" s="1"/>
</calcChain>
</file>

<file path=xl/sharedStrings.xml><?xml version="1.0" encoding="utf-8"?>
<sst xmlns="http://schemas.openxmlformats.org/spreadsheetml/2006/main" count="318" uniqueCount="114">
  <si>
    <t xml:space="preserve">Composicion del aire </t>
  </si>
  <si>
    <t>H2O</t>
  </si>
  <si>
    <t>N2</t>
  </si>
  <si>
    <t>O2</t>
  </si>
  <si>
    <t>Pv</t>
  </si>
  <si>
    <t>MW</t>
  </si>
  <si>
    <t>DHf (kcal/kmol)</t>
  </si>
  <si>
    <t>NO</t>
  </si>
  <si>
    <t>NO2</t>
  </si>
  <si>
    <t>NH3</t>
  </si>
  <si>
    <t>Conver=</t>
  </si>
  <si>
    <t>kmol</t>
  </si>
  <si>
    <t>kg</t>
  </si>
  <si>
    <t>Q</t>
  </si>
  <si>
    <t>Error</t>
  </si>
  <si>
    <t>HNO3</t>
  </si>
  <si>
    <t>T</t>
  </si>
  <si>
    <t>y sat</t>
  </si>
  <si>
    <t>Pvsat</t>
  </si>
  <si>
    <t>1 kmol de aire humedo</t>
  </si>
  <si>
    <t>P(mmHg)</t>
  </si>
  <si>
    <t>phi</t>
  </si>
  <si>
    <t>Alimentacion reactor</t>
  </si>
  <si>
    <t>Temp (K)</t>
  </si>
  <si>
    <t>NO2eq</t>
  </si>
  <si>
    <t>Condensacion</t>
  </si>
  <si>
    <t>gas</t>
  </si>
  <si>
    <t>N2O4</t>
  </si>
  <si>
    <t>Kp</t>
  </si>
  <si>
    <t>P(atm)</t>
  </si>
  <si>
    <t>T (K)</t>
  </si>
  <si>
    <t>NO + (1/2) O2 --&gt; NO2</t>
  </si>
  <si>
    <t>NH3 + (5/4) O2 --&gt;  NO  + (3/2) H2O</t>
  </si>
  <si>
    <t>Pt (mmHg)</t>
  </si>
  <si>
    <t>conc liq abs (%)</t>
  </si>
  <si>
    <t>Conc HNO3 prod (%)</t>
  </si>
  <si>
    <t>L/V</t>
  </si>
  <si>
    <t>NO2 + (1/4) O2+(1/2)H2O --&gt; HNO3</t>
  </si>
  <si>
    <t>Pv (mmHg)</t>
  </si>
  <si>
    <t>Total</t>
  </si>
  <si>
    <t>NO2 eq</t>
  </si>
  <si>
    <t>Balance agua</t>
  </si>
  <si>
    <t>Comprobación de condensación</t>
  </si>
  <si>
    <t>Gas</t>
  </si>
  <si>
    <t>NO2 - HNO3</t>
  </si>
  <si>
    <t>Q=</t>
  </si>
  <si>
    <t>Q (kcal)=</t>
  </si>
  <si>
    <t>GAS</t>
  </si>
  <si>
    <t>LIQ</t>
  </si>
  <si>
    <t>Q re1</t>
  </si>
  <si>
    <t>Qrec2</t>
  </si>
  <si>
    <t>NO2- N2O4</t>
  </si>
  <si>
    <t>Q (kcal)</t>
  </si>
  <si>
    <t>Q reac</t>
  </si>
  <si>
    <t>Q dis</t>
  </si>
  <si>
    <t>Q cond</t>
  </si>
  <si>
    <t>Air</t>
  </si>
  <si>
    <t>Oxygen</t>
  </si>
  <si>
    <t>Ammonia</t>
  </si>
  <si>
    <t>Feed to reactor</t>
  </si>
  <si>
    <t>T(ºC)</t>
  </si>
  <si>
    <t>Feed</t>
  </si>
  <si>
    <t>Product</t>
  </si>
  <si>
    <t>Inlet</t>
  </si>
  <si>
    <t>Out</t>
  </si>
  <si>
    <t>Reaction</t>
  </si>
  <si>
    <t>Q in + Q generated</t>
  </si>
  <si>
    <t>Qout</t>
  </si>
  <si>
    <t>In</t>
  </si>
  <si>
    <t>Q(Flow)(kcal)</t>
  </si>
  <si>
    <t>Q(Flow) kcal</t>
  </si>
  <si>
    <t>Compression</t>
  </si>
  <si>
    <t>Pt(mmHg)</t>
  </si>
  <si>
    <t>Liquid</t>
  </si>
  <si>
    <t>Q(kcal)</t>
  </si>
  <si>
    <t>Oxidation NO - NO2</t>
  </si>
  <si>
    <t>Q reacc</t>
  </si>
  <si>
    <t>Q (cooldown)</t>
  </si>
  <si>
    <t>Qin(flow)</t>
  </si>
  <si>
    <t>Qout (Flow)</t>
  </si>
  <si>
    <t>Q react=</t>
  </si>
  <si>
    <t>Reacc</t>
  </si>
  <si>
    <t>Oxidation tower</t>
  </si>
  <si>
    <t>Feedstock</t>
  </si>
  <si>
    <t>Conversion</t>
  </si>
  <si>
    <t>Pressure (mmHg)</t>
  </si>
  <si>
    <t>Absorption tower</t>
  </si>
  <si>
    <t>Cooling</t>
  </si>
  <si>
    <t>Cooling and tower input</t>
  </si>
  <si>
    <t>T tower (C )</t>
  </si>
  <si>
    <t>Fed</t>
  </si>
  <si>
    <t>Liquid fed</t>
  </si>
  <si>
    <t>Gas product</t>
  </si>
  <si>
    <t>Acid product</t>
  </si>
  <si>
    <t>T(K)</t>
  </si>
  <si>
    <t>Humidity</t>
  </si>
  <si>
    <t>Rel Air/O2 added</t>
  </si>
  <si>
    <t>T out cond (ºC)</t>
  </si>
  <si>
    <t>Conc. HNO3</t>
  </si>
  <si>
    <t>% Oxidation</t>
  </si>
  <si>
    <t>O2 (added)</t>
  </si>
  <si>
    <t>O2 (air atm)</t>
  </si>
  <si>
    <t>T (ºC)</t>
  </si>
  <si>
    <t>Rel O2total/NH3</t>
  </si>
  <si>
    <t>MW(kg/kmol)</t>
  </si>
  <si>
    <t>Q (kcal)flow</t>
  </si>
  <si>
    <t>Q(kcal)flow</t>
  </si>
  <si>
    <t>P (mmHg)</t>
  </si>
  <si>
    <t>Q(kcal) flow</t>
  </si>
  <si>
    <t>Q(kcal) reac</t>
  </si>
  <si>
    <t>Q(kcal) Reac</t>
  </si>
  <si>
    <t>y comparison(condesation)</t>
  </si>
  <si>
    <t xml:space="preserve">% oxides </t>
  </si>
  <si>
    <t>W (kcal)</t>
  </si>
</sst>
</file>

<file path=xl/styles.xml><?xml version="1.0" encoding="utf-8"?>
<styleSheet xmlns="http://schemas.openxmlformats.org/spreadsheetml/2006/main">
  <numFmts count="1">
    <numFmt numFmtId="164" formatCode="0.000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EDA4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164" fontId="0" fillId="4" borderId="0" xfId="0" applyNumberFormat="1" applyFill="1"/>
    <xf numFmtId="164" fontId="0" fillId="0" borderId="0" xfId="0" applyNumberFormat="1"/>
    <xf numFmtId="164" fontId="1" fillId="4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EDA4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12</xdr:row>
      <xdr:rowOff>133350</xdr:rowOff>
    </xdr:from>
    <xdr:to>
      <xdr:col>7</xdr:col>
      <xdr:colOff>666750</xdr:colOff>
      <xdr:row>12</xdr:row>
      <xdr:rowOff>134938</xdr:rowOff>
    </xdr:to>
    <xdr:cxnSp macro="">
      <xdr:nvCxnSpPr>
        <xdr:cNvPr id="4" name="3 Conector recto de flecha"/>
        <xdr:cNvCxnSpPr/>
      </xdr:nvCxnSpPr>
      <xdr:spPr>
        <a:xfrm>
          <a:off x="4943475" y="1276350"/>
          <a:ext cx="6477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</xdr:colOff>
      <xdr:row>4</xdr:row>
      <xdr:rowOff>66675</xdr:rowOff>
    </xdr:from>
    <xdr:to>
      <xdr:col>8</xdr:col>
      <xdr:colOff>28575</xdr:colOff>
      <xdr:row>4</xdr:row>
      <xdr:rowOff>68263</xdr:rowOff>
    </xdr:to>
    <xdr:cxnSp macro="">
      <xdr:nvCxnSpPr>
        <xdr:cNvPr id="6" name="5 Conector recto de flecha"/>
        <xdr:cNvCxnSpPr/>
      </xdr:nvCxnSpPr>
      <xdr:spPr>
        <a:xfrm>
          <a:off x="5753100" y="828675"/>
          <a:ext cx="7239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</xdr:colOff>
      <xdr:row>15</xdr:row>
      <xdr:rowOff>104775</xdr:rowOff>
    </xdr:from>
    <xdr:to>
      <xdr:col>8</xdr:col>
      <xdr:colOff>885825</xdr:colOff>
      <xdr:row>15</xdr:row>
      <xdr:rowOff>114302</xdr:rowOff>
    </xdr:to>
    <xdr:cxnSp macro="">
      <xdr:nvCxnSpPr>
        <xdr:cNvPr id="8" name="7 Conector recto de flecha"/>
        <xdr:cNvCxnSpPr/>
      </xdr:nvCxnSpPr>
      <xdr:spPr>
        <a:xfrm flipV="1">
          <a:off x="5753100" y="2962275"/>
          <a:ext cx="1581150" cy="952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638175</xdr:colOff>
      <xdr:row>12</xdr:row>
      <xdr:rowOff>0</xdr:rowOff>
    </xdr:from>
    <xdr:to>
      <xdr:col>8</xdr:col>
      <xdr:colOff>161925</xdr:colOff>
      <xdr:row>13</xdr:row>
      <xdr:rowOff>85725</xdr:rowOff>
    </xdr:to>
    <xdr:sp macro="" textlink="">
      <xdr:nvSpPr>
        <xdr:cNvPr id="12" name="11 Elipse"/>
        <xdr:cNvSpPr/>
      </xdr:nvSpPr>
      <xdr:spPr>
        <a:xfrm>
          <a:off x="6324600" y="2286000"/>
          <a:ext cx="285750" cy="2762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19050</xdr:colOff>
      <xdr:row>4</xdr:row>
      <xdr:rowOff>76201</xdr:rowOff>
    </xdr:from>
    <xdr:to>
      <xdr:col>8</xdr:col>
      <xdr:colOff>28575</xdr:colOff>
      <xdr:row>12</xdr:row>
      <xdr:rowOff>1</xdr:rowOff>
    </xdr:to>
    <xdr:cxnSp macro="">
      <xdr:nvCxnSpPr>
        <xdr:cNvPr id="15" name="14 Conector recto de flecha"/>
        <xdr:cNvCxnSpPr>
          <a:endCxn id="12" idx="0"/>
        </xdr:cNvCxnSpPr>
      </xdr:nvCxnSpPr>
      <xdr:spPr>
        <a:xfrm rot="5400000">
          <a:off x="5748338" y="1557338"/>
          <a:ext cx="144780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161925</xdr:colOff>
      <xdr:row>12</xdr:row>
      <xdr:rowOff>138113</xdr:rowOff>
    </xdr:from>
    <xdr:to>
      <xdr:col>8</xdr:col>
      <xdr:colOff>676275</xdr:colOff>
      <xdr:row>12</xdr:row>
      <xdr:rowOff>142875</xdr:rowOff>
    </xdr:to>
    <xdr:cxnSp macro="">
      <xdr:nvCxnSpPr>
        <xdr:cNvPr id="18" name="17 Conector recto de flecha"/>
        <xdr:cNvCxnSpPr>
          <a:stCxn id="12" idx="6"/>
        </xdr:cNvCxnSpPr>
      </xdr:nvCxnSpPr>
      <xdr:spPr>
        <a:xfrm>
          <a:off x="6610350" y="2424113"/>
          <a:ext cx="514350" cy="476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676276</xdr:colOff>
      <xdr:row>11</xdr:row>
      <xdr:rowOff>171450</xdr:rowOff>
    </xdr:from>
    <xdr:to>
      <xdr:col>9</xdr:col>
      <xdr:colOff>19051</xdr:colOff>
      <xdr:row>13</xdr:row>
      <xdr:rowOff>66675</xdr:rowOff>
    </xdr:to>
    <xdr:sp macro="" textlink="">
      <xdr:nvSpPr>
        <xdr:cNvPr id="21" name="20 Elipse"/>
        <xdr:cNvSpPr/>
      </xdr:nvSpPr>
      <xdr:spPr>
        <a:xfrm>
          <a:off x="7124701" y="2266950"/>
          <a:ext cx="342900" cy="2762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847727</xdr:colOff>
      <xdr:row>13</xdr:row>
      <xdr:rowOff>66675</xdr:rowOff>
    </xdr:from>
    <xdr:to>
      <xdr:col>8</xdr:col>
      <xdr:colOff>857251</xdr:colOff>
      <xdr:row>15</xdr:row>
      <xdr:rowOff>114300</xdr:rowOff>
    </xdr:to>
    <xdr:cxnSp macro="">
      <xdr:nvCxnSpPr>
        <xdr:cNvPr id="23" name="22 Conector recto de flecha"/>
        <xdr:cNvCxnSpPr>
          <a:endCxn id="21" idx="4"/>
        </xdr:cNvCxnSpPr>
      </xdr:nvCxnSpPr>
      <xdr:spPr>
        <a:xfrm rot="16200000" flipV="1">
          <a:off x="7086601" y="2752726"/>
          <a:ext cx="428625" cy="952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847725</xdr:colOff>
      <xdr:row>5</xdr:row>
      <xdr:rowOff>104777</xdr:rowOff>
    </xdr:from>
    <xdr:to>
      <xdr:col>8</xdr:col>
      <xdr:colOff>857250</xdr:colOff>
      <xdr:row>11</xdr:row>
      <xdr:rowOff>171451</xdr:rowOff>
    </xdr:to>
    <xdr:cxnSp macro="">
      <xdr:nvCxnSpPr>
        <xdr:cNvPr id="27" name="26 Conector recto de flecha"/>
        <xdr:cNvCxnSpPr>
          <a:stCxn id="21" idx="0"/>
        </xdr:cNvCxnSpPr>
      </xdr:nvCxnSpPr>
      <xdr:spPr>
        <a:xfrm rot="5400000" flipH="1" flipV="1">
          <a:off x="6696076" y="1657351"/>
          <a:ext cx="1209674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828675</xdr:colOff>
      <xdr:row>5</xdr:row>
      <xdr:rowOff>76201</xdr:rowOff>
    </xdr:from>
    <xdr:to>
      <xdr:col>12</xdr:col>
      <xdr:colOff>200025</xdr:colOff>
      <xdr:row>5</xdr:row>
      <xdr:rowOff>85725</xdr:rowOff>
    </xdr:to>
    <xdr:cxnSp macro="">
      <xdr:nvCxnSpPr>
        <xdr:cNvPr id="29" name="28 Conector recto de flecha"/>
        <xdr:cNvCxnSpPr/>
      </xdr:nvCxnSpPr>
      <xdr:spPr>
        <a:xfrm flipV="1">
          <a:off x="7277100" y="1028701"/>
          <a:ext cx="2657475" cy="952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581025</xdr:colOff>
      <xdr:row>15</xdr:row>
      <xdr:rowOff>0</xdr:rowOff>
    </xdr:from>
    <xdr:to>
      <xdr:col>8</xdr:col>
      <xdr:colOff>85725</xdr:colOff>
      <xdr:row>16</xdr:row>
      <xdr:rowOff>47625</xdr:rowOff>
    </xdr:to>
    <xdr:sp macro="" textlink="">
      <xdr:nvSpPr>
        <xdr:cNvPr id="14" name="13 Elipse"/>
        <xdr:cNvSpPr/>
      </xdr:nvSpPr>
      <xdr:spPr>
        <a:xfrm>
          <a:off x="6267450" y="2857500"/>
          <a:ext cx="266700" cy="2381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7</xdr:col>
      <xdr:colOff>514350</xdr:colOff>
      <xdr:row>14</xdr:row>
      <xdr:rowOff>85725</xdr:rowOff>
    </xdr:from>
    <xdr:to>
      <xdr:col>8</xdr:col>
      <xdr:colOff>209550</xdr:colOff>
      <xdr:row>16</xdr:row>
      <xdr:rowOff>85725</xdr:rowOff>
    </xdr:to>
    <xdr:cxnSp macro="">
      <xdr:nvCxnSpPr>
        <xdr:cNvPr id="17" name="16 Conector recto de flecha"/>
        <xdr:cNvCxnSpPr/>
      </xdr:nvCxnSpPr>
      <xdr:spPr>
        <a:xfrm flipV="1">
          <a:off x="6200775" y="2752725"/>
          <a:ext cx="457200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228600</xdr:colOff>
      <xdr:row>4</xdr:row>
      <xdr:rowOff>142875</xdr:rowOff>
    </xdr:from>
    <xdr:to>
      <xdr:col>13</xdr:col>
      <xdr:colOff>114300</xdr:colOff>
      <xdr:row>10</xdr:row>
      <xdr:rowOff>76200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63150" y="904875"/>
          <a:ext cx="647700" cy="10763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381000</xdr:colOff>
      <xdr:row>7</xdr:row>
      <xdr:rowOff>85725</xdr:rowOff>
    </xdr:from>
    <xdr:to>
      <xdr:col>11</xdr:col>
      <xdr:colOff>409575</xdr:colOff>
      <xdr:row>7</xdr:row>
      <xdr:rowOff>96838</xdr:rowOff>
    </xdr:to>
    <xdr:cxnSp macro="">
      <xdr:nvCxnSpPr>
        <xdr:cNvPr id="4" name="3 Conector recto de flecha"/>
        <xdr:cNvCxnSpPr/>
      </xdr:nvCxnSpPr>
      <xdr:spPr>
        <a:xfrm>
          <a:off x="7467600" y="1419225"/>
          <a:ext cx="1552575" cy="1111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504825</xdr:colOff>
      <xdr:row>7</xdr:row>
      <xdr:rowOff>47625</xdr:rowOff>
    </xdr:from>
    <xdr:to>
      <xdr:col>14</xdr:col>
      <xdr:colOff>533400</xdr:colOff>
      <xdr:row>7</xdr:row>
      <xdr:rowOff>58738</xdr:rowOff>
    </xdr:to>
    <xdr:cxnSp macro="">
      <xdr:nvCxnSpPr>
        <xdr:cNvPr id="6" name="5 Conector recto de flecha"/>
        <xdr:cNvCxnSpPr/>
      </xdr:nvCxnSpPr>
      <xdr:spPr>
        <a:xfrm>
          <a:off x="9877425" y="1381125"/>
          <a:ext cx="1552575" cy="1111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504825</xdr:colOff>
      <xdr:row>4</xdr:row>
      <xdr:rowOff>133350</xdr:rowOff>
    </xdr:from>
    <xdr:to>
      <xdr:col>12</xdr:col>
      <xdr:colOff>390525</xdr:colOff>
      <xdr:row>10</xdr:row>
      <xdr:rowOff>66675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15425" y="895350"/>
          <a:ext cx="647700" cy="107632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133350</xdr:colOff>
      <xdr:row>9</xdr:row>
      <xdr:rowOff>76200</xdr:rowOff>
    </xdr:from>
    <xdr:to>
      <xdr:col>24</xdr:col>
      <xdr:colOff>247650</xdr:colOff>
      <xdr:row>9</xdr:row>
      <xdr:rowOff>85727</xdr:rowOff>
    </xdr:to>
    <xdr:cxnSp macro="">
      <xdr:nvCxnSpPr>
        <xdr:cNvPr id="3" name="2 Conector recto de flecha"/>
        <xdr:cNvCxnSpPr/>
      </xdr:nvCxnSpPr>
      <xdr:spPr>
        <a:xfrm flipV="1">
          <a:off x="11677650" y="1790700"/>
          <a:ext cx="914400" cy="952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142875</xdr:colOff>
      <xdr:row>8</xdr:row>
      <xdr:rowOff>95250</xdr:rowOff>
    </xdr:from>
    <xdr:to>
      <xdr:col>27</xdr:col>
      <xdr:colOff>752475</xdr:colOff>
      <xdr:row>10</xdr:row>
      <xdr:rowOff>171450</xdr:rowOff>
    </xdr:to>
    <xdr:sp macro="" textlink="">
      <xdr:nvSpPr>
        <xdr:cNvPr id="4" name="3 Elipse"/>
        <xdr:cNvSpPr/>
      </xdr:nvSpPr>
      <xdr:spPr>
        <a:xfrm>
          <a:off x="10887075" y="1619250"/>
          <a:ext cx="609600" cy="4572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27</xdr:col>
      <xdr:colOff>257176</xdr:colOff>
      <xdr:row>7</xdr:row>
      <xdr:rowOff>66675</xdr:rowOff>
    </xdr:from>
    <xdr:to>
      <xdr:col>27</xdr:col>
      <xdr:colOff>647701</xdr:colOff>
      <xdr:row>11</xdr:row>
      <xdr:rowOff>114300</xdr:rowOff>
    </xdr:to>
    <xdr:cxnSp macro="">
      <xdr:nvCxnSpPr>
        <xdr:cNvPr id="6" name="5 Conector recto de flecha"/>
        <xdr:cNvCxnSpPr/>
      </xdr:nvCxnSpPr>
      <xdr:spPr>
        <a:xfrm rot="5400000">
          <a:off x="10791826" y="1609725"/>
          <a:ext cx="809625" cy="390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685800</xdr:colOff>
      <xdr:row>9</xdr:row>
      <xdr:rowOff>104775</xdr:rowOff>
    </xdr:from>
    <xdr:to>
      <xdr:col>28</xdr:col>
      <xdr:colOff>742950</xdr:colOff>
      <xdr:row>9</xdr:row>
      <xdr:rowOff>114301</xdr:rowOff>
    </xdr:to>
    <xdr:cxnSp macro="">
      <xdr:nvCxnSpPr>
        <xdr:cNvPr id="7" name="6 Conector recto de flecha"/>
        <xdr:cNvCxnSpPr/>
      </xdr:nvCxnSpPr>
      <xdr:spPr>
        <a:xfrm flipV="1">
          <a:off x="11430000" y="1819275"/>
          <a:ext cx="819150" cy="95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304800</xdr:colOff>
      <xdr:row>8</xdr:row>
      <xdr:rowOff>57150</xdr:rowOff>
    </xdr:from>
    <xdr:to>
      <xdr:col>25</xdr:col>
      <xdr:colOff>9525</xdr:colOff>
      <xdr:row>11</xdr:row>
      <xdr:rowOff>47625</xdr:rowOff>
    </xdr:to>
    <xdr:sp macro="" textlink="">
      <xdr:nvSpPr>
        <xdr:cNvPr id="10" name="9 Trapecio"/>
        <xdr:cNvSpPr/>
      </xdr:nvSpPr>
      <xdr:spPr>
        <a:xfrm rot="16200000">
          <a:off x="12601575" y="1628775"/>
          <a:ext cx="561975" cy="466725"/>
        </a:xfrm>
        <a:prstGeom prst="trapezoi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25</xdr:col>
      <xdr:colOff>352425</xdr:colOff>
      <xdr:row>9</xdr:row>
      <xdr:rowOff>85725</xdr:rowOff>
    </xdr:from>
    <xdr:to>
      <xdr:col>26</xdr:col>
      <xdr:colOff>561975</xdr:colOff>
      <xdr:row>9</xdr:row>
      <xdr:rowOff>85725</xdr:rowOff>
    </xdr:to>
    <xdr:cxnSp macro="">
      <xdr:nvCxnSpPr>
        <xdr:cNvPr id="12" name="11 Conector recto de flecha"/>
        <xdr:cNvCxnSpPr/>
      </xdr:nvCxnSpPr>
      <xdr:spPr>
        <a:xfrm>
          <a:off x="13458825" y="1800225"/>
          <a:ext cx="9715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7</xdr:row>
      <xdr:rowOff>180975</xdr:rowOff>
    </xdr:from>
    <xdr:to>
      <xdr:col>12</xdr:col>
      <xdr:colOff>180975</xdr:colOff>
      <xdr:row>15</xdr:row>
      <xdr:rowOff>180975</xdr:rowOff>
    </xdr:to>
    <xdr:sp macro="" textlink="">
      <xdr:nvSpPr>
        <xdr:cNvPr id="2" name="1 Rectángulo redondeado"/>
        <xdr:cNvSpPr/>
      </xdr:nvSpPr>
      <xdr:spPr>
        <a:xfrm>
          <a:off x="9086850" y="1514475"/>
          <a:ext cx="581025" cy="1524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114300</xdr:colOff>
      <xdr:row>15</xdr:row>
      <xdr:rowOff>85725</xdr:rowOff>
    </xdr:from>
    <xdr:to>
      <xdr:col>11</xdr:col>
      <xdr:colOff>323850</xdr:colOff>
      <xdr:row>15</xdr:row>
      <xdr:rowOff>95250</xdr:rowOff>
    </xdr:to>
    <xdr:cxnSp macro="">
      <xdr:nvCxnSpPr>
        <xdr:cNvPr id="4" name="3 Conector recto de flecha"/>
        <xdr:cNvCxnSpPr/>
      </xdr:nvCxnSpPr>
      <xdr:spPr>
        <a:xfrm>
          <a:off x="8077200" y="2943225"/>
          <a:ext cx="9715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171450</xdr:colOff>
      <xdr:row>7</xdr:row>
      <xdr:rowOff>114300</xdr:rowOff>
    </xdr:from>
    <xdr:to>
      <xdr:col>13</xdr:col>
      <xdr:colOff>381000</xdr:colOff>
      <xdr:row>7</xdr:row>
      <xdr:rowOff>123825</xdr:rowOff>
    </xdr:to>
    <xdr:cxnSp macro="">
      <xdr:nvCxnSpPr>
        <xdr:cNvPr id="5" name="4 Conector recto de flecha"/>
        <xdr:cNvCxnSpPr/>
      </xdr:nvCxnSpPr>
      <xdr:spPr>
        <a:xfrm>
          <a:off x="9658350" y="1447800"/>
          <a:ext cx="97155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361950</xdr:colOff>
      <xdr:row>8</xdr:row>
      <xdr:rowOff>180975</xdr:rowOff>
    </xdr:from>
    <xdr:to>
      <xdr:col>19</xdr:col>
      <xdr:colOff>180975</xdr:colOff>
      <xdr:row>16</xdr:row>
      <xdr:rowOff>180975</xdr:rowOff>
    </xdr:to>
    <xdr:sp macro="" textlink="">
      <xdr:nvSpPr>
        <xdr:cNvPr id="2" name="1 Rectángulo redondeado"/>
        <xdr:cNvSpPr/>
      </xdr:nvSpPr>
      <xdr:spPr>
        <a:xfrm>
          <a:off x="11525250" y="1704975"/>
          <a:ext cx="581025" cy="1524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342900</xdr:colOff>
      <xdr:row>5</xdr:row>
      <xdr:rowOff>95250</xdr:rowOff>
    </xdr:from>
    <xdr:to>
      <xdr:col>18</xdr:col>
      <xdr:colOff>342900</xdr:colOff>
      <xdr:row>5</xdr:row>
      <xdr:rowOff>95250</xdr:rowOff>
    </xdr:to>
    <xdr:cxnSp macro="">
      <xdr:nvCxnSpPr>
        <xdr:cNvPr id="3" name="2 Conector recto de flecha"/>
        <xdr:cNvCxnSpPr/>
      </xdr:nvCxnSpPr>
      <xdr:spPr>
        <a:xfrm>
          <a:off x="11763375" y="1047750"/>
          <a:ext cx="30480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5</xdr:row>
      <xdr:rowOff>133350</xdr:rowOff>
    </xdr:from>
    <xdr:to>
      <xdr:col>19</xdr:col>
      <xdr:colOff>171450</xdr:colOff>
      <xdr:row>8</xdr:row>
      <xdr:rowOff>114302</xdr:rowOff>
    </xdr:to>
    <xdr:cxnSp macro="">
      <xdr:nvCxnSpPr>
        <xdr:cNvPr id="4" name="3 Conector recto de flecha"/>
        <xdr:cNvCxnSpPr/>
      </xdr:nvCxnSpPr>
      <xdr:spPr>
        <a:xfrm rot="16200000" flipV="1">
          <a:off x="11815762" y="1357313"/>
          <a:ext cx="552452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333375</xdr:colOff>
      <xdr:row>20</xdr:row>
      <xdr:rowOff>47625</xdr:rowOff>
    </xdr:from>
    <xdr:to>
      <xdr:col>18</xdr:col>
      <xdr:colOff>428625</xdr:colOff>
      <xdr:row>20</xdr:row>
      <xdr:rowOff>66675</xdr:rowOff>
    </xdr:to>
    <xdr:cxnSp macro="">
      <xdr:nvCxnSpPr>
        <xdr:cNvPr id="5" name="4 Conector recto de flecha"/>
        <xdr:cNvCxnSpPr/>
      </xdr:nvCxnSpPr>
      <xdr:spPr>
        <a:xfrm>
          <a:off x="9210675" y="3857625"/>
          <a:ext cx="238125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428625</xdr:colOff>
      <xdr:row>16</xdr:row>
      <xdr:rowOff>161926</xdr:rowOff>
    </xdr:from>
    <xdr:to>
      <xdr:col>18</xdr:col>
      <xdr:colOff>428629</xdr:colOff>
      <xdr:row>20</xdr:row>
      <xdr:rowOff>47625</xdr:rowOff>
    </xdr:to>
    <xdr:cxnSp macro="">
      <xdr:nvCxnSpPr>
        <xdr:cNvPr id="6" name="5 Conector recto de flecha"/>
        <xdr:cNvCxnSpPr/>
      </xdr:nvCxnSpPr>
      <xdr:spPr>
        <a:xfrm rot="16200000" flipV="1">
          <a:off x="11268077" y="3533774"/>
          <a:ext cx="647699" cy="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323849</xdr:colOff>
      <xdr:row>5</xdr:row>
      <xdr:rowOff>133350</xdr:rowOff>
    </xdr:from>
    <xdr:to>
      <xdr:col>18</xdr:col>
      <xdr:colOff>333374</xdr:colOff>
      <xdr:row>9</xdr:row>
      <xdr:rowOff>57150</xdr:rowOff>
    </xdr:to>
    <xdr:cxnSp macro="">
      <xdr:nvCxnSpPr>
        <xdr:cNvPr id="7" name="6 Conector recto de flecha"/>
        <xdr:cNvCxnSpPr/>
      </xdr:nvCxnSpPr>
      <xdr:spPr>
        <a:xfrm rot="16200000" flipH="1">
          <a:off x="11149012" y="1423987"/>
          <a:ext cx="68580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5</xdr:row>
      <xdr:rowOff>142875</xdr:rowOff>
    </xdr:from>
    <xdr:to>
      <xdr:col>21</xdr:col>
      <xdr:colOff>400050</xdr:colOff>
      <xdr:row>5</xdr:row>
      <xdr:rowOff>152400</xdr:rowOff>
    </xdr:to>
    <xdr:cxnSp macro="">
      <xdr:nvCxnSpPr>
        <xdr:cNvPr id="8" name="7 Conector recto de flecha"/>
        <xdr:cNvCxnSpPr/>
      </xdr:nvCxnSpPr>
      <xdr:spPr>
        <a:xfrm>
          <a:off x="12087225" y="1095375"/>
          <a:ext cx="17621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171450</xdr:colOff>
      <xdr:row>20</xdr:row>
      <xdr:rowOff>9525</xdr:rowOff>
    </xdr:from>
    <xdr:to>
      <xdr:col>21</xdr:col>
      <xdr:colOff>409575</xdr:colOff>
      <xdr:row>20</xdr:row>
      <xdr:rowOff>19050</xdr:rowOff>
    </xdr:to>
    <xdr:cxnSp macro="">
      <xdr:nvCxnSpPr>
        <xdr:cNvPr id="9" name="8 Conector recto de flecha"/>
        <xdr:cNvCxnSpPr/>
      </xdr:nvCxnSpPr>
      <xdr:spPr>
        <a:xfrm>
          <a:off x="12096750" y="3819525"/>
          <a:ext cx="17621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190499</xdr:colOff>
      <xdr:row>16</xdr:row>
      <xdr:rowOff>133351</xdr:rowOff>
    </xdr:from>
    <xdr:to>
      <xdr:col>19</xdr:col>
      <xdr:colOff>200024</xdr:colOff>
      <xdr:row>20</xdr:row>
      <xdr:rowOff>57151</xdr:rowOff>
    </xdr:to>
    <xdr:cxnSp macro="">
      <xdr:nvCxnSpPr>
        <xdr:cNvPr id="10" name="9 Conector recto de flecha"/>
        <xdr:cNvCxnSpPr/>
      </xdr:nvCxnSpPr>
      <xdr:spPr>
        <a:xfrm rot="16200000" flipH="1">
          <a:off x="11777662" y="3519488"/>
          <a:ext cx="685800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247650</xdr:colOff>
      <xdr:row>4</xdr:row>
      <xdr:rowOff>66675</xdr:rowOff>
    </xdr:from>
    <xdr:to>
      <xdr:col>15</xdr:col>
      <xdr:colOff>638175</xdr:colOff>
      <xdr:row>6</xdr:row>
      <xdr:rowOff>95250</xdr:rowOff>
    </xdr:to>
    <xdr:sp macro="" textlink="">
      <xdr:nvSpPr>
        <xdr:cNvPr id="11" name="10 Elipse"/>
        <xdr:cNvSpPr/>
      </xdr:nvSpPr>
      <xdr:spPr>
        <a:xfrm>
          <a:off x="12430125" y="828675"/>
          <a:ext cx="390525" cy="4095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15</xdr:col>
      <xdr:colOff>238125</xdr:colOff>
      <xdr:row>3</xdr:row>
      <xdr:rowOff>161925</xdr:rowOff>
    </xdr:from>
    <xdr:to>
      <xdr:col>15</xdr:col>
      <xdr:colOff>533400</xdr:colOff>
      <xdr:row>7</xdr:row>
      <xdr:rowOff>66675</xdr:rowOff>
    </xdr:to>
    <xdr:cxnSp macro="">
      <xdr:nvCxnSpPr>
        <xdr:cNvPr id="13" name="12 Conector recto de flecha"/>
        <xdr:cNvCxnSpPr/>
      </xdr:nvCxnSpPr>
      <xdr:spPr>
        <a:xfrm flipH="1">
          <a:off x="12420600" y="733425"/>
          <a:ext cx="295275" cy="666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9"/>
  <sheetViews>
    <sheetView workbookViewId="0">
      <selection activeCell="G23" sqref="G23"/>
    </sheetView>
  </sheetViews>
  <sheetFormatPr baseColWidth="10" defaultColWidth="11.42578125" defaultRowHeight="15"/>
  <cols>
    <col min="1" max="1" width="16.7109375" customWidth="1"/>
    <col min="9" max="9" width="15" customWidth="1"/>
  </cols>
  <sheetData>
    <row r="2" spans="1:14">
      <c r="A2" s="2" t="s">
        <v>0</v>
      </c>
      <c r="B2" s="2"/>
      <c r="C2" t="s">
        <v>19</v>
      </c>
    </row>
    <row r="4" spans="1:14">
      <c r="A4" t="s">
        <v>1</v>
      </c>
      <c r="B4">
        <f>B9*B11/(B10-B9*B11)</f>
        <v>8.0991833604204758E-3</v>
      </c>
      <c r="F4" s="12"/>
      <c r="G4" s="12" t="s">
        <v>56</v>
      </c>
      <c r="H4" s="12"/>
      <c r="I4" s="12"/>
      <c r="J4" s="12"/>
      <c r="K4" s="12"/>
      <c r="L4" s="12"/>
      <c r="M4" s="12"/>
      <c r="N4" s="4"/>
    </row>
    <row r="5" spans="1:14">
      <c r="A5" t="s">
        <v>2</v>
      </c>
      <c r="B5">
        <f>B6*3.76</f>
        <v>0.78357048169315002</v>
      </c>
      <c r="F5" s="12" t="s">
        <v>2</v>
      </c>
      <c r="G5" s="12">
        <f>B5</f>
        <v>0.78357048169315002</v>
      </c>
      <c r="H5" s="12"/>
      <c r="I5" s="12"/>
      <c r="J5" s="13"/>
      <c r="K5" s="12" t="s">
        <v>59</v>
      </c>
      <c r="L5" s="12"/>
      <c r="M5" s="12"/>
      <c r="N5" s="4"/>
    </row>
    <row r="6" spans="1:14">
      <c r="A6" t="s">
        <v>101</v>
      </c>
      <c r="B6">
        <v>0.20839640470562501</v>
      </c>
      <c r="F6" s="12" t="s">
        <v>3</v>
      </c>
      <c r="G6" s="12">
        <f>B6</f>
        <v>0.20839640470562501</v>
      </c>
      <c r="H6" s="12"/>
      <c r="I6" s="12"/>
      <c r="J6" s="12"/>
      <c r="K6" s="12"/>
      <c r="L6" s="12"/>
      <c r="M6" s="12"/>
      <c r="N6" s="4"/>
    </row>
    <row r="7" spans="1:14">
      <c r="A7" t="s">
        <v>100</v>
      </c>
      <c r="B7">
        <f>(1/O2added)*(B4+B5+B6)</f>
        <v>8.3338839146599619E-2</v>
      </c>
      <c r="F7" s="12" t="s">
        <v>1</v>
      </c>
      <c r="G7" s="12">
        <f>B4</f>
        <v>8.0991833604204758E-3</v>
      </c>
      <c r="H7" s="12"/>
      <c r="I7" s="12"/>
      <c r="J7" s="12" t="s">
        <v>1</v>
      </c>
      <c r="K7" s="12">
        <f>B19</f>
        <v>8.0991833604204758E-3</v>
      </c>
      <c r="L7" s="12"/>
      <c r="M7" s="12"/>
      <c r="N7" s="4"/>
    </row>
    <row r="8" spans="1:14">
      <c r="A8" s="6" t="s">
        <v>102</v>
      </c>
      <c r="B8" s="6">
        <v>26</v>
      </c>
      <c r="F8" s="12" t="s">
        <v>21</v>
      </c>
      <c r="G8" s="12">
        <f>B11</f>
        <v>0.26</v>
      </c>
      <c r="H8" s="12"/>
      <c r="I8" s="12"/>
      <c r="J8" s="12" t="s">
        <v>2</v>
      </c>
      <c r="K8" s="12">
        <f t="shared" ref="K8:K13" si="0">B20</f>
        <v>0.78357048169315002</v>
      </c>
      <c r="L8" s="12"/>
      <c r="M8" s="12"/>
      <c r="N8" s="4"/>
    </row>
    <row r="9" spans="1:14">
      <c r="A9" s="6" t="s">
        <v>38</v>
      </c>
      <c r="B9" s="6">
        <f>EXP(18.3036- 3816.44/( 227.02+B8))</f>
        <v>25.029353911510839</v>
      </c>
      <c r="F9" s="4"/>
      <c r="G9" s="4"/>
      <c r="H9" s="12"/>
      <c r="I9" s="12"/>
      <c r="J9" s="12" t="s">
        <v>3</v>
      </c>
      <c r="K9" s="12">
        <f t="shared" si="0"/>
        <v>0.2917352438522246</v>
      </c>
      <c r="L9" s="12"/>
      <c r="M9" s="12"/>
      <c r="N9" s="4"/>
    </row>
    <row r="10" spans="1:14">
      <c r="A10" s="6" t="s">
        <v>33</v>
      </c>
      <c r="B10" s="6">
        <v>810</v>
      </c>
      <c r="F10" s="4"/>
      <c r="G10" s="4"/>
      <c r="H10" s="12"/>
      <c r="I10" s="12"/>
      <c r="J10" s="12" t="s">
        <v>9</v>
      </c>
      <c r="K10" s="12">
        <f t="shared" si="0"/>
        <v>0.13826314874513015</v>
      </c>
      <c r="L10" s="12"/>
      <c r="M10" s="12"/>
      <c r="N10" s="4"/>
    </row>
    <row r="11" spans="1:14">
      <c r="A11" s="6" t="s">
        <v>95</v>
      </c>
      <c r="B11" s="6">
        <v>0.26</v>
      </c>
      <c r="F11" s="12"/>
      <c r="G11" s="12"/>
      <c r="H11" s="12"/>
      <c r="I11" s="12"/>
      <c r="J11" s="12" t="s">
        <v>16</v>
      </c>
      <c r="K11" s="12">
        <v>26</v>
      </c>
      <c r="L11" s="12"/>
      <c r="M11" s="12"/>
      <c r="N11" s="4"/>
    </row>
    <row r="12" spans="1:14">
      <c r="A12" s="6" t="s">
        <v>96</v>
      </c>
      <c r="B12" s="6">
        <v>12</v>
      </c>
      <c r="F12" s="12"/>
      <c r="G12" s="12" t="s">
        <v>57</v>
      </c>
      <c r="H12" s="12"/>
      <c r="I12" s="12"/>
      <c r="J12" s="12" t="s">
        <v>20</v>
      </c>
      <c r="K12" s="12">
        <f>B2</f>
        <v>0</v>
      </c>
      <c r="L12" s="12"/>
      <c r="M12" s="12"/>
      <c r="N12" s="4"/>
    </row>
    <row r="13" spans="1:14">
      <c r="A13" s="6" t="s">
        <v>103</v>
      </c>
      <c r="B13" s="6">
        <v>2.11</v>
      </c>
      <c r="F13" s="12" t="s">
        <v>3</v>
      </c>
      <c r="G13" s="12">
        <f>B7</f>
        <v>8.3338839146599619E-2</v>
      </c>
      <c r="H13" s="12"/>
      <c r="I13" s="12"/>
      <c r="J13" s="12" t="s">
        <v>21</v>
      </c>
      <c r="K13" s="12">
        <f t="shared" si="0"/>
        <v>0.2159217525005295</v>
      </c>
      <c r="L13" s="12"/>
      <c r="M13" s="12"/>
      <c r="N13" s="4"/>
    </row>
    <row r="14" spans="1:14">
      <c r="B14">
        <f>(B10-(B9*B11))/B10</f>
        <v>0.99196588639877425</v>
      </c>
      <c r="C14">
        <f>B6+B5</f>
        <v>0.99196688639877506</v>
      </c>
      <c r="D14">
        <f>B14-C14</f>
        <v>-1.0000000008059118E-6</v>
      </c>
      <c r="F14" s="12"/>
      <c r="G14" s="12"/>
      <c r="H14" s="12"/>
      <c r="I14" s="12"/>
      <c r="J14" s="12"/>
      <c r="K14" s="12"/>
      <c r="L14" s="12"/>
      <c r="M14" s="12"/>
      <c r="N14" s="4"/>
    </row>
    <row r="15" spans="1:14">
      <c r="F15" s="12"/>
      <c r="G15" s="12" t="s">
        <v>58</v>
      </c>
      <c r="H15" s="12"/>
      <c r="I15" s="12"/>
      <c r="J15" s="12"/>
      <c r="K15" s="12"/>
      <c r="L15" s="12"/>
      <c r="M15" s="12"/>
      <c r="N15" s="4"/>
    </row>
    <row r="16" spans="1:14">
      <c r="A16" t="s">
        <v>9</v>
      </c>
      <c r="B16">
        <f>(1/RelOtotal)*(B6+B7)</f>
        <v>0.13826314874513015</v>
      </c>
      <c r="F16" s="12" t="s">
        <v>9</v>
      </c>
      <c r="G16" s="12">
        <f>B16</f>
        <v>0.13826314874513015</v>
      </c>
      <c r="H16" s="12"/>
      <c r="I16" s="12"/>
      <c r="J16" s="12"/>
      <c r="K16" s="12"/>
      <c r="L16" s="12"/>
      <c r="M16" s="12"/>
      <c r="N16" s="4"/>
    </row>
    <row r="17" spans="1:14">
      <c r="F17" s="12" t="s">
        <v>16</v>
      </c>
      <c r="G17" s="12">
        <f>B8</f>
        <v>26</v>
      </c>
      <c r="H17" s="12"/>
      <c r="I17" s="12"/>
      <c r="J17" s="12"/>
      <c r="K17" s="12"/>
      <c r="L17" s="12"/>
      <c r="M17" s="12"/>
      <c r="N17" s="4"/>
    </row>
    <row r="18" spans="1:14">
      <c r="A18" s="2" t="s">
        <v>22</v>
      </c>
      <c r="B18" s="2"/>
      <c r="F18" s="12" t="s">
        <v>20</v>
      </c>
      <c r="G18" s="12">
        <f>B10</f>
        <v>810</v>
      </c>
      <c r="H18" s="12" t="s">
        <v>46</v>
      </c>
      <c r="I18" s="12">
        <f>G16*17*(1186/4.18+(4.5/4.18)*(B8-25))</f>
        <v>669.4351042771093</v>
      </c>
      <c r="J18" s="12"/>
      <c r="K18" s="12"/>
      <c r="L18" s="12"/>
      <c r="M18" s="12"/>
      <c r="N18" s="4"/>
    </row>
    <row r="19" spans="1:14">
      <c r="A19" t="s">
        <v>1</v>
      </c>
      <c r="B19">
        <f>B4</f>
        <v>8.0991833604204758E-3</v>
      </c>
      <c r="F19" s="12"/>
      <c r="G19" s="12"/>
      <c r="H19" s="12"/>
      <c r="I19" s="12"/>
      <c r="J19" s="12"/>
      <c r="K19" s="12"/>
      <c r="L19" s="12"/>
      <c r="M19" s="12"/>
      <c r="N19" s="4"/>
    </row>
    <row r="20" spans="1:14">
      <c r="A20" t="s">
        <v>2</v>
      </c>
      <c r="B20">
        <f>B5</f>
        <v>0.78357048169315002</v>
      </c>
    </row>
    <row r="21" spans="1:14">
      <c r="A21" t="s">
        <v>3</v>
      </c>
      <c r="B21">
        <f>B6+B7</f>
        <v>0.2917352438522246</v>
      </c>
    </row>
    <row r="22" spans="1:14">
      <c r="A22" t="s">
        <v>9</v>
      </c>
      <c r="B22">
        <f>B16</f>
        <v>0.13826314874513015</v>
      </c>
    </row>
    <row r="23" spans="1:14">
      <c r="A23" s="6" t="s">
        <v>16</v>
      </c>
      <c r="B23" s="6">
        <v>26</v>
      </c>
    </row>
    <row r="24" spans="1:14">
      <c r="A24" s="6" t="s">
        <v>20</v>
      </c>
      <c r="B24" s="6">
        <v>810</v>
      </c>
    </row>
    <row r="25" spans="1:14">
      <c r="A25" s="3" t="s">
        <v>21</v>
      </c>
      <c r="B25">
        <f>(B24*(B19/(B20+B21+B22)))/(B28+(B19/(B20+B21+B22)))</f>
        <v>0.2159217525005295</v>
      </c>
    </row>
    <row r="27" spans="1:14">
      <c r="A27" t="s">
        <v>42</v>
      </c>
    </row>
    <row r="28" spans="1:14">
      <c r="A28" t="s">
        <v>18</v>
      </c>
      <c r="B28">
        <f>EXP(18.3036- 3816.44/( 227.02+B23))</f>
        <v>25.029353911510839</v>
      </c>
    </row>
    <row r="29" spans="1:14">
      <c r="A29" t="s">
        <v>17</v>
      </c>
      <c r="B29">
        <f>EXP(18.3036- 3816.44/( 227.02+B23))/(B24-EXP(18.3036- 3816.44/( 227.02+B23)))</f>
        <v>3.1885719595034764E-2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O27"/>
  <sheetViews>
    <sheetView workbookViewId="0">
      <selection activeCell="B21" sqref="B21"/>
    </sheetView>
  </sheetViews>
  <sheetFormatPr baseColWidth="10" defaultColWidth="11.42578125" defaultRowHeight="15"/>
  <cols>
    <col min="3" max="3" width="12" bestFit="1" customWidth="1"/>
    <col min="4" max="4" width="14.28515625" customWidth="1"/>
    <col min="15" max="15" width="12.7109375" bestFit="1" customWidth="1"/>
    <col min="16" max="16" width="12" bestFit="1" customWidth="1"/>
    <col min="17" max="17" width="12.7109375" bestFit="1" customWidth="1"/>
  </cols>
  <sheetData>
    <row r="3" spans="1:15">
      <c r="J3" s="4"/>
      <c r="L3" s="4" t="s">
        <v>32</v>
      </c>
      <c r="M3" s="4"/>
      <c r="N3" s="4"/>
      <c r="O3" s="4"/>
    </row>
    <row r="4" spans="1:15">
      <c r="A4" t="s">
        <v>10</v>
      </c>
      <c r="B4">
        <v>1</v>
      </c>
      <c r="J4" s="4"/>
      <c r="K4" s="4"/>
      <c r="L4" s="4"/>
      <c r="M4" s="4"/>
      <c r="N4" s="4"/>
      <c r="O4" s="4"/>
    </row>
    <row r="5" spans="1:15">
      <c r="B5" s="5" t="s">
        <v>63</v>
      </c>
      <c r="C5" s="5"/>
      <c r="D5" s="5"/>
      <c r="E5" s="6" t="s">
        <v>64</v>
      </c>
      <c r="F5" s="6"/>
      <c r="G5" s="6"/>
      <c r="H5" s="2"/>
      <c r="J5" s="4"/>
      <c r="K5" s="4"/>
      <c r="L5" s="4"/>
      <c r="M5" s="4"/>
      <c r="N5" s="4"/>
      <c r="O5" s="4"/>
    </row>
    <row r="6" spans="1:15">
      <c r="B6" t="s">
        <v>11</v>
      </c>
      <c r="C6" t="s">
        <v>12</v>
      </c>
      <c r="D6" t="s">
        <v>69</v>
      </c>
      <c r="E6" t="s">
        <v>11</v>
      </c>
      <c r="F6" t="s">
        <v>12</v>
      </c>
      <c r="G6" t="s">
        <v>70</v>
      </c>
      <c r="H6" t="s">
        <v>65</v>
      </c>
      <c r="J6" s="4"/>
      <c r="K6" s="4"/>
      <c r="L6" s="4"/>
      <c r="M6" s="4"/>
      <c r="N6" s="4"/>
      <c r="O6" s="4"/>
    </row>
    <row r="7" spans="1:15">
      <c r="A7" t="s">
        <v>2</v>
      </c>
      <c r="B7">
        <f>Feedstock!B5</f>
        <v>0.78357048169315002</v>
      </c>
      <c r="C7">
        <f>B7*B22</f>
        <v>21.939973487408199</v>
      </c>
      <c r="D7">
        <f>C7*(0.26615*(B12-298)-0.0000579716*(B12^2-298^2)+0.0000000763158*(B12^3-298^3)-0.000000000024949*(B12^4-298^4))</f>
        <v>5.4693374133901207</v>
      </c>
      <c r="E7">
        <f>B7</f>
        <v>0.78357048169315002</v>
      </c>
      <c r="F7">
        <f>B22*E7</f>
        <v>21.939973487408199</v>
      </c>
      <c r="G7">
        <f>F7*(0.26615*(E12-298)-0.0000579716*(E12^2-298^2)+0.0000000763158*(E12^3-298^3)-0.000000000024949*(E12^4-298^4))</f>
        <v>4354.5731129695478</v>
      </c>
      <c r="J7" s="4"/>
      <c r="K7" s="4"/>
      <c r="L7" s="4"/>
      <c r="M7" s="4"/>
      <c r="N7" s="4"/>
      <c r="O7" s="4"/>
    </row>
    <row r="8" spans="1:15">
      <c r="A8" t="s">
        <v>3</v>
      </c>
      <c r="B8">
        <f>(Feedstock!B6+Feedstock!B7)</f>
        <v>0.2917352438522246</v>
      </c>
      <c r="C8">
        <f>B8*B23</f>
        <v>9.3355278032711873</v>
      </c>
      <c r="D8">
        <f>C8*(0.210123*(B12-298)-0.000000013756*(B12^2-298^2)+0.0000000435083*(B12^3-298^3)+0.0000000000199051*(B12^4-298^4))</f>
        <v>2.0898748940086453</v>
      </c>
      <c r="E8">
        <f>B8-B11*(5/4)*(B4)</f>
        <v>0.11890630792081192</v>
      </c>
      <c r="F8">
        <f>B23*E8</f>
        <v>3.8050018534659813</v>
      </c>
      <c r="G8">
        <f>F8*(0.210123*(E12-298)-0.000000013756*(E12^2-298^2)+0.0000000435083*(E12^3-298^3)+0.0000000000199051*(E12^4-298^4))</f>
        <v>885.3578744957058</v>
      </c>
      <c r="J8" s="12"/>
      <c r="K8" s="12"/>
      <c r="L8" s="12"/>
      <c r="M8" s="12"/>
      <c r="N8" s="12"/>
      <c r="O8" s="12"/>
    </row>
    <row r="9" spans="1:15">
      <c r="A9" t="s">
        <v>1</v>
      </c>
      <c r="B9">
        <f>Feedstock!B4</f>
        <v>8.0991833604204758E-3</v>
      </c>
      <c r="C9">
        <f>B9*B24</f>
        <v>0.14578530048756858</v>
      </c>
      <c r="E9">
        <f>1.5*B11*B4+B9</f>
        <v>0.21549390647811573</v>
      </c>
      <c r="F9">
        <f>B24*E9</f>
        <v>3.8788903166060829</v>
      </c>
      <c r="G9">
        <f>F9*(0.428535*(E12-298)+0.0000127844*(E12^2-298^2)+0.0000000467615*(E12^3-298^3)-0.0000000000119484*(E12^4-298^4))</f>
        <v>1456.3701674011734</v>
      </c>
      <c r="H9">
        <f>(E9-B9)*C24</f>
        <v>-11987.000206756549</v>
      </c>
      <c r="J9" s="12"/>
      <c r="K9" s="12"/>
      <c r="L9" s="12"/>
      <c r="M9" s="12"/>
      <c r="N9" s="12"/>
      <c r="O9" s="12"/>
    </row>
    <row r="10" spans="1:15">
      <c r="A10" t="s">
        <v>7</v>
      </c>
      <c r="B10">
        <v>0</v>
      </c>
      <c r="C10">
        <f>B10*B25</f>
        <v>0</v>
      </c>
      <c r="E10">
        <f>B11*B4</f>
        <v>0.13826314874513015</v>
      </c>
      <c r="F10">
        <f>B25*E10</f>
        <v>4.1478944623539045</v>
      </c>
      <c r="G10">
        <f>F10*(0.23401116*(E12-298)-0.00000373923*(E12^2-298^2)+0.0000000259088*(E12^3-298^3)-0.00000000000834729*(E12^4-298^4))</f>
        <v>797.58884088498417</v>
      </c>
      <c r="H10">
        <f>(E10-B10)*C25</f>
        <v>2986.4840128948113</v>
      </c>
      <c r="J10" s="12" t="s">
        <v>61</v>
      </c>
      <c r="K10" s="12"/>
      <c r="L10" s="12"/>
      <c r="M10" s="12"/>
      <c r="N10" s="12"/>
      <c r="O10" s="12" t="s">
        <v>62</v>
      </c>
    </row>
    <row r="11" spans="1:15">
      <c r="A11" t="s">
        <v>9</v>
      </c>
      <c r="B11" s="3">
        <f>B8/Feedstock!B13</f>
        <v>0.13826314874513015</v>
      </c>
      <c r="C11">
        <f>B11*B27</f>
        <v>2.3504735286672127</v>
      </c>
      <c r="D11">
        <f>C11*(0.3843934*(B12-298)+0.000167682*(B12^2-298^2)+0.0000000800919*(B12^3-298^3)-0.00000000004169*(B12^4-298^4))</f>
        <v>1.1786998292012267</v>
      </c>
      <c r="E11">
        <f>B11*(1-B4)</f>
        <v>0</v>
      </c>
      <c r="F11">
        <f>B26*E11</f>
        <v>0</v>
      </c>
      <c r="G11">
        <f>F11*(0.3843934*(E12-298)+0.000167682*(E12^2-298^2)+0.0000000800919*(E12^3-298^3)-0.00000000004169*(E12^4-298^4))</f>
        <v>0</v>
      </c>
      <c r="H11">
        <f>(E11-B11)*C27</f>
        <v>1515.3641102466265</v>
      </c>
      <c r="J11" s="12" t="s">
        <v>2</v>
      </c>
      <c r="K11" s="12">
        <f>B7</f>
        <v>0.78357048169315002</v>
      </c>
      <c r="L11" s="12"/>
      <c r="M11" s="12"/>
      <c r="N11" s="12" t="s">
        <v>2</v>
      </c>
      <c r="O11" s="12">
        <f>E7</f>
        <v>0.78357048169315002</v>
      </c>
    </row>
    <row r="12" spans="1:15">
      <c r="A12" t="s">
        <v>23</v>
      </c>
      <c r="B12">
        <f>273+Feedstock!B23</f>
        <v>299</v>
      </c>
      <c r="E12" s="2">
        <v>1053.2019749851004</v>
      </c>
      <c r="J12" s="12" t="s">
        <v>3</v>
      </c>
      <c r="K12" s="12">
        <f>B8</f>
        <v>0.2917352438522246</v>
      </c>
      <c r="L12" s="12"/>
      <c r="M12" s="12"/>
      <c r="N12" s="12" t="s">
        <v>3</v>
      </c>
      <c r="O12" s="12">
        <f>E8</f>
        <v>0.11890630792081192</v>
      </c>
    </row>
    <row r="13" spans="1:15">
      <c r="A13" t="s">
        <v>13</v>
      </c>
      <c r="D13">
        <f>SUM(D7:D11)</f>
        <v>8.7379121365999932</v>
      </c>
      <c r="G13">
        <f>SUM(G7:G11)</f>
        <v>7493.8899957514113</v>
      </c>
      <c r="H13">
        <f>SUM(H9:H11)</f>
        <v>-7485.1520836151121</v>
      </c>
      <c r="J13" s="12" t="s">
        <v>1</v>
      </c>
      <c r="K13" s="12">
        <f>B9</f>
        <v>8.0991833604204758E-3</v>
      </c>
      <c r="L13" s="12"/>
      <c r="M13" s="12"/>
      <c r="N13" s="12" t="s">
        <v>1</v>
      </c>
      <c r="O13" s="12">
        <f>E9</f>
        <v>0.21549390647811573</v>
      </c>
    </row>
    <row r="14" spans="1:15">
      <c r="C14" t="s">
        <v>66</v>
      </c>
      <c r="E14" t="s">
        <v>67</v>
      </c>
      <c r="J14" s="12" t="s">
        <v>7</v>
      </c>
      <c r="K14" s="12">
        <f>B10</f>
        <v>0</v>
      </c>
      <c r="L14" s="12"/>
      <c r="M14" s="12"/>
      <c r="N14" s="12" t="s">
        <v>7</v>
      </c>
      <c r="O14" s="12">
        <f>E10</f>
        <v>0.13826314874513015</v>
      </c>
    </row>
    <row r="15" spans="1:15">
      <c r="D15">
        <f>D13+(-H13)</f>
        <v>7493.8899957517124</v>
      </c>
      <c r="E15">
        <f>G13</f>
        <v>7493.8899957514113</v>
      </c>
      <c r="J15" s="12" t="s">
        <v>9</v>
      </c>
      <c r="K15" s="12">
        <f>B11</f>
        <v>0.13826314874513015</v>
      </c>
      <c r="L15" s="12"/>
      <c r="M15" s="12"/>
      <c r="N15" s="12" t="s">
        <v>9</v>
      </c>
      <c r="O15" s="12">
        <f>E11</f>
        <v>0</v>
      </c>
    </row>
    <row r="16" spans="1:15">
      <c r="C16" t="s">
        <v>14</v>
      </c>
      <c r="D16">
        <f>D15-E15</f>
        <v>3.0104274628683925E-10</v>
      </c>
      <c r="J16" s="12" t="s">
        <v>60</v>
      </c>
      <c r="K16" s="12">
        <f>B12-273</f>
        <v>26</v>
      </c>
      <c r="L16" s="12"/>
      <c r="M16" s="12"/>
      <c r="N16" s="12" t="s">
        <v>60</v>
      </c>
      <c r="O16" s="12">
        <f>E12-273</f>
        <v>780.20197498510038</v>
      </c>
    </row>
    <row r="17" spans="1:15">
      <c r="J17" s="4"/>
      <c r="K17" s="4"/>
      <c r="L17" s="4"/>
      <c r="M17" s="4"/>
      <c r="N17" s="4"/>
      <c r="O17" s="4"/>
    </row>
    <row r="20" spans="1:15">
      <c r="B20" t="s">
        <v>104</v>
      </c>
      <c r="C20" t="s">
        <v>6</v>
      </c>
    </row>
    <row r="22" spans="1:15">
      <c r="A22" t="s">
        <v>2</v>
      </c>
      <c r="B22">
        <v>28</v>
      </c>
      <c r="C22">
        <v>0</v>
      </c>
    </row>
    <row r="23" spans="1:15">
      <c r="A23" t="s">
        <v>3</v>
      </c>
      <c r="B23">
        <v>32</v>
      </c>
      <c r="C23">
        <v>0</v>
      </c>
    </row>
    <row r="24" spans="1:15">
      <c r="A24" t="s">
        <v>1</v>
      </c>
      <c r="B24">
        <v>18</v>
      </c>
      <c r="C24">
        <v>-57798</v>
      </c>
    </row>
    <row r="25" spans="1:15">
      <c r="A25" t="s">
        <v>7</v>
      </c>
      <c r="B25">
        <f>14+16</f>
        <v>30</v>
      </c>
      <c r="C25">
        <v>21600</v>
      </c>
    </row>
    <row r="26" spans="1:15">
      <c r="A26" t="s">
        <v>8</v>
      </c>
      <c r="B26">
        <f>14+32</f>
        <v>46</v>
      </c>
      <c r="C26">
        <v>8091</v>
      </c>
    </row>
    <row r="27" spans="1:15">
      <c r="A27" t="s">
        <v>9</v>
      </c>
      <c r="B27">
        <v>17</v>
      </c>
      <c r="C27">
        <v>-10960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48"/>
  <sheetViews>
    <sheetView tabSelected="1" topLeftCell="S8" zoomScale="120" zoomScaleNormal="120" workbookViewId="0">
      <selection activeCell="AE29" sqref="AE29"/>
    </sheetView>
  </sheetViews>
  <sheetFormatPr baseColWidth="10" defaultColWidth="11.42578125" defaultRowHeight="15"/>
  <cols>
    <col min="1" max="1" width="13.7109375" customWidth="1"/>
    <col min="2" max="2" width="13" customWidth="1"/>
    <col min="6" max="6" width="12" bestFit="1" customWidth="1"/>
    <col min="7" max="10" width="12" customWidth="1"/>
    <col min="11" max="11" width="5.140625" customWidth="1"/>
    <col min="13" max="14" width="8.5703125" customWidth="1"/>
    <col min="15" max="15" width="5.5703125" customWidth="1"/>
    <col min="18" max="18" width="12.85546875" customWidth="1"/>
    <col min="19" max="19" width="12" bestFit="1" customWidth="1"/>
    <col min="23" max="23" width="7.140625" customWidth="1"/>
    <col min="24" max="24" width="12" bestFit="1" customWidth="1"/>
    <col min="28" max="28" width="12" customWidth="1"/>
  </cols>
  <sheetData>
    <row r="1" spans="1:30">
      <c r="A1" s="6" t="s">
        <v>97</v>
      </c>
      <c r="B1" s="6">
        <v>20.6</v>
      </c>
    </row>
    <row r="2" spans="1:30">
      <c r="A2" s="6" t="s">
        <v>72</v>
      </c>
      <c r="B2" s="6">
        <f>10*760</f>
        <v>7600</v>
      </c>
    </row>
    <row r="3" spans="1:30">
      <c r="A3" s="6" t="s">
        <v>99</v>
      </c>
      <c r="B3" s="6">
        <v>15</v>
      </c>
    </row>
    <row r="4" spans="1:30">
      <c r="A4" s="6" t="s">
        <v>98</v>
      </c>
      <c r="B4" s="6">
        <v>3.5</v>
      </c>
      <c r="L4" t="s">
        <v>25</v>
      </c>
    </row>
    <row r="5" spans="1:30">
      <c r="A5" t="s">
        <v>4</v>
      </c>
      <c r="B5">
        <f>EXP(18.3036- 3816.44/( 227.02+B1))</f>
        <v>18.013349554808979</v>
      </c>
    </row>
    <row r="8" spans="1:30">
      <c r="A8" t="s">
        <v>71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X8" s="4"/>
      <c r="Y8" s="4"/>
      <c r="Z8" s="4"/>
      <c r="AA8" s="4"/>
      <c r="AB8" s="4"/>
      <c r="AC8" s="4"/>
      <c r="AD8" s="4"/>
    </row>
    <row r="9" spans="1:30">
      <c r="A9" s="5" t="s">
        <v>68</v>
      </c>
      <c r="B9" s="5"/>
      <c r="C9" s="5"/>
      <c r="D9" s="5"/>
      <c r="E9" s="5" t="s">
        <v>64</v>
      </c>
      <c r="F9" s="5"/>
      <c r="G9" s="5"/>
      <c r="H9" s="10" t="s">
        <v>68</v>
      </c>
      <c r="I9" s="10"/>
      <c r="J9" s="10"/>
      <c r="K9" s="10"/>
      <c r="L9" s="9" t="s">
        <v>75</v>
      </c>
      <c r="M9" s="9"/>
      <c r="N9" s="9" t="s">
        <v>76</v>
      </c>
      <c r="O9" s="8" t="s">
        <v>44</v>
      </c>
      <c r="P9" s="8"/>
      <c r="Q9" s="8"/>
      <c r="R9" s="8" t="s">
        <v>76</v>
      </c>
      <c r="S9" s="6" t="s">
        <v>64</v>
      </c>
      <c r="T9" s="6"/>
      <c r="U9" s="6" t="s">
        <v>51</v>
      </c>
      <c r="V9" s="6" t="s">
        <v>81</v>
      </c>
      <c r="W9" s="3"/>
      <c r="X9" s="4"/>
      <c r="Y9" s="4"/>
      <c r="Z9" s="4"/>
      <c r="AA9" s="4"/>
      <c r="AB9" s="4"/>
      <c r="AC9" s="4"/>
      <c r="AD9" s="4"/>
    </row>
    <row r="10" spans="1:30">
      <c r="A10" t="s">
        <v>47</v>
      </c>
      <c r="B10" t="s">
        <v>11</v>
      </c>
      <c r="C10" t="s">
        <v>12</v>
      </c>
      <c r="D10" t="s">
        <v>105</v>
      </c>
      <c r="E10" t="s">
        <v>11</v>
      </c>
      <c r="F10" t="s">
        <v>12</v>
      </c>
      <c r="G10" t="s">
        <v>106</v>
      </c>
      <c r="H10" t="s">
        <v>11</v>
      </c>
      <c r="I10" t="s">
        <v>12</v>
      </c>
      <c r="J10" t="s">
        <v>106</v>
      </c>
      <c r="O10" t="s">
        <v>47</v>
      </c>
      <c r="P10" t="s">
        <v>11</v>
      </c>
      <c r="Q10" t="s">
        <v>12</v>
      </c>
      <c r="S10" t="s">
        <v>11</v>
      </c>
      <c r="T10" t="s">
        <v>12</v>
      </c>
      <c r="U10" t="s">
        <v>106</v>
      </c>
      <c r="X10" s="4"/>
      <c r="Y10" s="4"/>
      <c r="Z10" s="4"/>
      <c r="AA10" s="4"/>
      <c r="AB10" s="4"/>
      <c r="AC10" s="4"/>
      <c r="AD10" s="4"/>
    </row>
    <row r="11" spans="1:30">
      <c r="A11" t="s">
        <v>2</v>
      </c>
      <c r="B11">
        <f>Converter!O11</f>
        <v>0.78357048169315002</v>
      </c>
      <c r="C11">
        <f>B11*B34</f>
        <v>21.939973487408199</v>
      </c>
      <c r="D11">
        <f>C11*(0.26615*(C17-298)-0.0000579716*(C17^2-298^2)+0.0000000763158*(C17^3-298^3)-0.000000000024949*(C17^4-298^4))</f>
        <v>4354.5731129695478</v>
      </c>
      <c r="E11">
        <f>B11</f>
        <v>0.78357048169315002</v>
      </c>
      <c r="F11">
        <f>E11*B34</f>
        <v>21.939973487408199</v>
      </c>
      <c r="G11">
        <f>F11*(0.26615*(F17-298)-0.0000579716*(F17^2-298^2)+0.0000000763158*(F17^3-298^3)-0.000000000024949*(F17^4-298^4))</f>
        <v>6811.4773775582435</v>
      </c>
      <c r="H11">
        <f>E11</f>
        <v>0.78357048169315002</v>
      </c>
      <c r="I11">
        <f>F11</f>
        <v>21.939973487408199</v>
      </c>
      <c r="J11">
        <f>G11</f>
        <v>6811.4773775582435</v>
      </c>
      <c r="L11">
        <f>H11</f>
        <v>0.78357048169315002</v>
      </c>
      <c r="M11">
        <f>L11*B34</f>
        <v>21.939973487408199</v>
      </c>
      <c r="N11">
        <f>(L11-H11)*C34</f>
        <v>0</v>
      </c>
      <c r="P11">
        <f>L11</f>
        <v>0.78357048169315002</v>
      </c>
      <c r="Q11">
        <f t="shared" ref="Q11:Q16" si="0">P11*B34</f>
        <v>21.939973487408199</v>
      </c>
      <c r="S11">
        <f>P11</f>
        <v>0.78357048169315002</v>
      </c>
      <c r="T11">
        <f t="shared" ref="T11:T16" si="1">S11*B34</f>
        <v>21.939973487408199</v>
      </c>
      <c r="U11">
        <f>T11*(0.26615*(T17-298)-0.0000579716*(T17^2-298^2)+0.0000000763158*(T17^3-298^3)-0.000000000024949*(T17^4-298^4))</f>
        <v>-24.066751434568527</v>
      </c>
      <c r="V11">
        <f>(S11-P11)*C34</f>
        <v>0</v>
      </c>
      <c r="X11" s="4"/>
      <c r="Y11" s="4"/>
      <c r="Z11" s="4"/>
      <c r="AA11" s="4" t="s">
        <v>61</v>
      </c>
      <c r="AB11" s="4"/>
      <c r="AC11" s="4" t="s">
        <v>62</v>
      </c>
      <c r="AD11" s="4"/>
    </row>
    <row r="12" spans="1:30">
      <c r="A12" t="s">
        <v>3</v>
      </c>
      <c r="B12">
        <f>Converter!O12</f>
        <v>0.11890630792081192</v>
      </c>
      <c r="C12">
        <f>B12*B35</f>
        <v>3.8050018534659813</v>
      </c>
      <c r="D12">
        <f>C12*(0.210123*(C17-298)-0.000000013756*(C17^2-298^2)+0.0000000435083*(C17^3-298^3)+0.0000000000199051*(C17^4-298^4))</f>
        <v>885.3578744957058</v>
      </c>
      <c r="E12">
        <f t="shared" ref="E12:E16" si="2">B12</f>
        <v>0.11890630792081192</v>
      </c>
      <c r="F12">
        <f>E12*B35</f>
        <v>3.8050018534659813</v>
      </c>
      <c r="G12">
        <f>F12*(0.210123*(F17-298)-0.000000013756*(F17^2-298^2)+0.0000000435083*(F17^3-298^3)+0.0000000000199051*(F17^4-298^4))</f>
        <v>1755.9044426240237</v>
      </c>
      <c r="H12">
        <f t="shared" ref="H12:H17" si="3">E12</f>
        <v>0.11890630792081192</v>
      </c>
      <c r="I12">
        <f t="shared" ref="I12:I18" si="4">F12</f>
        <v>3.8050018534659813</v>
      </c>
      <c r="J12">
        <f t="shared" ref="J12:J16" si="5">G12</f>
        <v>1755.9044426240237</v>
      </c>
      <c r="L12">
        <f>H12-0.5*L15</f>
        <v>0.10853657176492715</v>
      </c>
      <c r="M12">
        <f t="shared" ref="M12:M16" si="6">L12*B35</f>
        <v>3.4731702964776687</v>
      </c>
      <c r="N12">
        <f>(L12-H12)*C35</f>
        <v>0</v>
      </c>
      <c r="P12">
        <f>L12-P25/4</f>
        <v>0.10798746746889371</v>
      </c>
      <c r="Q12">
        <f t="shared" si="0"/>
        <v>3.4555989590045986</v>
      </c>
      <c r="S12">
        <f>P12</f>
        <v>0.10798746746889371</v>
      </c>
      <c r="T12">
        <f t="shared" si="1"/>
        <v>3.4555989590045986</v>
      </c>
      <c r="U12">
        <f>T12*(0.26615*(T17-298)-0.0000579716*(T17^2-298^2)+0.0000000763158*(T17^3-298^3)-0.000000000024949*(T17^4-298^4))</f>
        <v>-3.7905716363626212</v>
      </c>
      <c r="V12">
        <f>(S12-P12)*C35</f>
        <v>0</v>
      </c>
      <c r="W12" s="13"/>
      <c r="X12" s="14" t="s">
        <v>43</v>
      </c>
      <c r="Y12" s="12"/>
      <c r="Z12" s="12"/>
      <c r="AA12" s="12"/>
      <c r="AB12" s="12"/>
      <c r="AC12" s="12"/>
      <c r="AD12" s="4"/>
    </row>
    <row r="13" spans="1:30">
      <c r="A13" t="s">
        <v>1</v>
      </c>
      <c r="B13">
        <f>Converter!O13</f>
        <v>0.21549390647811573</v>
      </c>
      <c r="C13">
        <f>B13*B36</f>
        <v>3.8788903166060829</v>
      </c>
      <c r="D13">
        <f>C13*(0.428535*(C17-298)+0.0000127844*(C17^2-298^2)+0.0000000467615*(C17^3-298^3)-0.0000000000119484*(C17^4-298^4))</f>
        <v>1456.3701674011734</v>
      </c>
      <c r="E13">
        <f t="shared" si="2"/>
        <v>0.21549390647811573</v>
      </c>
      <c r="F13">
        <f>E13*B36</f>
        <v>3.8788903166060829</v>
      </c>
      <c r="G13">
        <f>F13*(0.428535*(F17-298)+0.0000127844*(F17^2-298^2)+0.0000000467615*(F17^3-298^3)-0.0000000000119484*(F17^4-298^4))</f>
        <v>2358.7969737170379</v>
      </c>
      <c r="H13">
        <f t="shared" si="3"/>
        <v>0.21549390647811573</v>
      </c>
      <c r="I13">
        <f t="shared" si="4"/>
        <v>3.8788903166060829</v>
      </c>
      <c r="J13">
        <f t="shared" si="5"/>
        <v>2358.7969737170379</v>
      </c>
      <c r="L13">
        <f t="shared" ref="L13" si="7">H13</f>
        <v>0.21549390647811573</v>
      </c>
      <c r="M13">
        <f t="shared" si="6"/>
        <v>3.8788903166060829</v>
      </c>
      <c r="N13">
        <f>(L13-H13)*C36</f>
        <v>0</v>
      </c>
      <c r="P13">
        <f>L13-P24-0.5*(P25)</f>
        <v>2.4414396171386836E-3</v>
      </c>
      <c r="Q13">
        <f t="shared" si="0"/>
        <v>4.3945913108496305E-2</v>
      </c>
      <c r="S13">
        <f>P13</f>
        <v>2.4414396171386836E-3</v>
      </c>
      <c r="T13">
        <f t="shared" si="1"/>
        <v>4.3945913108496305E-2</v>
      </c>
      <c r="U13">
        <f>T13*(0.26615*(T17-298)-0.0000579716*(T17^2-298^2)+0.0000000763158*(T17^3-298^3)-0.000000000024949*(T17^4-298^4))</f>
        <v>-4.8205863510014081E-2</v>
      </c>
      <c r="V13">
        <f>(S13-P13)*C36</f>
        <v>0</v>
      </c>
      <c r="W13" s="13"/>
      <c r="X13" s="12" t="s">
        <v>2</v>
      </c>
      <c r="Y13" s="12">
        <f>B11</f>
        <v>0.78357048169315002</v>
      </c>
      <c r="Z13" s="12"/>
      <c r="AA13" s="12">
        <f t="shared" ref="AA13:AA19" si="8">B11</f>
        <v>0.78357048169315002</v>
      </c>
      <c r="AB13" s="12"/>
      <c r="AC13" s="12">
        <f t="shared" ref="AC13:AC19" si="9">S11</f>
        <v>0.78357048169315002</v>
      </c>
      <c r="AD13" s="4"/>
    </row>
    <row r="14" spans="1:30">
      <c r="A14" t="s">
        <v>7</v>
      </c>
      <c r="B14">
        <f>Converter!O14</f>
        <v>0.13826314874513015</v>
      </c>
      <c r="C14">
        <f>B14*B37</f>
        <v>4.1478944623539045</v>
      </c>
      <c r="D14">
        <f>C14*(0.23401116*(C17-298)-0.00000373923*(C17^2-298^2)+0.0000000259088*(C17^3-298^3)-0.00000000000834729*(C17^4-298^4))</f>
        <v>797.58884088498417</v>
      </c>
      <c r="E14">
        <f t="shared" si="2"/>
        <v>0.13826314874513015</v>
      </c>
      <c r="F14">
        <f>E14*B37</f>
        <v>4.1478944623539045</v>
      </c>
      <c r="G14">
        <f>F14*(0.23401116*(F17-298)-0.00000373923*(F17^2-298^2)+0.0000000259088*(F17^3-298^3)-0.00000000000834729*(F17^4-298^4))</f>
        <v>1259.1503591922367</v>
      </c>
      <c r="H14">
        <f t="shared" si="3"/>
        <v>0.13826314874513015</v>
      </c>
      <c r="I14">
        <f t="shared" si="4"/>
        <v>4.1478944623539045</v>
      </c>
      <c r="J14">
        <f t="shared" si="5"/>
        <v>1259.1503591922367</v>
      </c>
      <c r="L14">
        <f>H14*(100-Conversion)*0.01</f>
        <v>0.11752367643336063</v>
      </c>
      <c r="M14">
        <f t="shared" si="6"/>
        <v>3.5257102930008188</v>
      </c>
      <c r="N14">
        <f>(L14-H14)*C37</f>
        <v>-447.97260193422164</v>
      </c>
      <c r="P14">
        <f>L14</f>
        <v>0.11752367643336063</v>
      </c>
      <c r="Q14">
        <f t="shared" si="0"/>
        <v>3.5257102930008188</v>
      </c>
      <c r="S14">
        <f t="shared" ref="S14" si="10">P14</f>
        <v>0.11752367643336063</v>
      </c>
      <c r="T14">
        <f t="shared" si="1"/>
        <v>3.5257102930008188</v>
      </c>
      <c r="U14">
        <f>T14*(0.26615*(T17-298)-0.0000579716*(T17^2-298^2)+0.0000000763158*(T17^3-298^3)-0.000000000024949*(T17^4-298^4))</f>
        <v>-3.8674792975775016</v>
      </c>
      <c r="V14">
        <f>(S14-P14)*C37</f>
        <v>0</v>
      </c>
      <c r="W14" s="13"/>
      <c r="X14" s="12" t="s">
        <v>3</v>
      </c>
      <c r="Y14" s="12">
        <f t="shared" ref="Y14:Y18" si="11">B12</f>
        <v>0.11890630792081192</v>
      </c>
      <c r="Z14" s="12"/>
      <c r="AA14" s="12">
        <f t="shared" si="8"/>
        <v>0.11890630792081192</v>
      </c>
      <c r="AB14" s="12"/>
      <c r="AC14" s="12">
        <f t="shared" si="9"/>
        <v>0.10798746746889371</v>
      </c>
      <c r="AD14" s="4"/>
    </row>
    <row r="15" spans="1:30">
      <c r="A15" t="s">
        <v>8</v>
      </c>
      <c r="B15">
        <f>Converter!O15</f>
        <v>0</v>
      </c>
      <c r="C15">
        <f>B15*B38</f>
        <v>0</v>
      </c>
      <c r="E15">
        <f t="shared" si="2"/>
        <v>0</v>
      </c>
      <c r="F15">
        <f>E15*B38</f>
        <v>0</v>
      </c>
      <c r="H15">
        <f t="shared" si="3"/>
        <v>0</v>
      </c>
      <c r="I15">
        <f t="shared" si="4"/>
        <v>0</v>
      </c>
      <c r="J15">
        <f t="shared" si="5"/>
        <v>0</v>
      </c>
      <c r="L15" s="7">
        <f>Conversion*0.01*E14</f>
        <v>2.0739472311769522E-2</v>
      </c>
      <c r="M15">
        <f t="shared" si="6"/>
        <v>0.95401572634139797</v>
      </c>
      <c r="N15">
        <f>(L15-H15)*C38</f>
        <v>167.8030704745272</v>
      </c>
      <c r="P15">
        <f>L15-P25</f>
        <v>1.8543055127635738E-2</v>
      </c>
      <c r="Q15">
        <f t="shared" si="0"/>
        <v>0.85298053587124389</v>
      </c>
      <c r="S15">
        <f>((-0.5*(S11+S12+S13+S14))+((0.5*(S11+S12+S13+S14))^2+4*(S19*(B2/760)+0.25)*(0.25*P21^2+0.5*P21*(S11+S12+S13+S14)))^0.5)/(2*(S19*(B2/760)+0.25))</f>
        <v>7.6060988736344716E-3</v>
      </c>
      <c r="T15">
        <f t="shared" si="1"/>
        <v>0.34988054818718567</v>
      </c>
      <c r="U15">
        <f>T15*(0.26615*(T17-298)-0.0000579716*(T17^2-298^2)+0.0000000763158*(T17^3-298^3)-0.000000000024949*(T17^4-298^4))</f>
        <v>-0.38379664359413485</v>
      </c>
      <c r="V15">
        <f>(S15-P15)*C38</f>
        <v>-88.490913051124238</v>
      </c>
      <c r="W15" s="13"/>
      <c r="X15" s="12" t="s">
        <v>1</v>
      </c>
      <c r="Y15" s="12">
        <f t="shared" si="11"/>
        <v>0.21549390647811573</v>
      </c>
      <c r="Z15" s="12"/>
      <c r="AA15" s="12">
        <f t="shared" si="8"/>
        <v>0.21549390647811573</v>
      </c>
      <c r="AB15" s="12"/>
      <c r="AC15" s="12">
        <f t="shared" si="9"/>
        <v>2.4414396171386836E-3</v>
      </c>
      <c r="AD15" s="4"/>
    </row>
    <row r="16" spans="1:30">
      <c r="A16" t="s">
        <v>27</v>
      </c>
      <c r="B16">
        <f>B15</f>
        <v>0</v>
      </c>
      <c r="C16">
        <f>C15</f>
        <v>0</v>
      </c>
      <c r="E16">
        <f t="shared" si="2"/>
        <v>0</v>
      </c>
      <c r="F16">
        <f t="shared" ref="F16" si="12">E16</f>
        <v>0</v>
      </c>
      <c r="H16">
        <f t="shared" si="3"/>
        <v>0</v>
      </c>
      <c r="I16">
        <f t="shared" si="4"/>
        <v>0</v>
      </c>
      <c r="J16">
        <f t="shared" si="5"/>
        <v>0</v>
      </c>
      <c r="L16" s="7"/>
      <c r="M16">
        <f t="shared" si="6"/>
        <v>0</v>
      </c>
      <c r="Q16">
        <f t="shared" si="0"/>
        <v>0</v>
      </c>
      <c r="S16">
        <f>(P15-S15)/2</f>
        <v>5.4684781270006328E-3</v>
      </c>
      <c r="T16">
        <f t="shared" si="1"/>
        <v>9.2964128159010756E-2</v>
      </c>
      <c r="U16">
        <f>T16*(0.26615*(T17-298)-0.0000579716*(T17^2-298^2)+0.0000000763158*(T17^3-298^3)-0.000000000024949*(T17^4-298^4))</f>
        <v>-0.10197571870441605</v>
      </c>
      <c r="V16">
        <f>(S16-P16)*C41</f>
        <v>-74.98879575111873</v>
      </c>
      <c r="W16" s="13"/>
      <c r="X16" s="12" t="s">
        <v>7</v>
      </c>
      <c r="Y16" s="12">
        <f t="shared" si="11"/>
        <v>0.13826314874513015</v>
      </c>
      <c r="Z16" s="12"/>
      <c r="AA16" s="12">
        <f t="shared" si="8"/>
        <v>0.13826314874513015</v>
      </c>
      <c r="AB16" s="12"/>
      <c r="AC16" s="12">
        <f t="shared" si="9"/>
        <v>0.11752367643336063</v>
      </c>
      <c r="AD16" s="4"/>
    </row>
    <row r="17" spans="1:30">
      <c r="A17" t="s">
        <v>102</v>
      </c>
      <c r="B17">
        <f>Converter!O16</f>
        <v>780.20197498510038</v>
      </c>
      <c r="C17">
        <f>B17+273</f>
        <v>1053.2019749851004</v>
      </c>
      <c r="E17">
        <f>F17-273</f>
        <v>1177.1594156748513</v>
      </c>
      <c r="F17">
        <f>(B17+273)*(F18/B18)^((1/2)*(1.4-1)/1.4)</f>
        <v>1450.1594156748513</v>
      </c>
      <c r="H17">
        <f t="shared" si="3"/>
        <v>1177.1594156748513</v>
      </c>
      <c r="I17">
        <f t="shared" si="4"/>
        <v>1450.1594156748513</v>
      </c>
      <c r="P17">
        <f>B1</f>
        <v>20.6</v>
      </c>
      <c r="Q17">
        <f>P17+273</f>
        <v>293.60000000000002</v>
      </c>
      <c r="S17">
        <f>P17</f>
        <v>20.6</v>
      </c>
      <c r="T17">
        <f>S17+273</f>
        <v>293.60000000000002</v>
      </c>
      <c r="W17" s="13"/>
      <c r="X17" s="12" t="s">
        <v>8</v>
      </c>
      <c r="Y17" s="12">
        <f>B15</f>
        <v>0</v>
      </c>
      <c r="Z17" s="12"/>
      <c r="AA17" s="12">
        <f t="shared" si="8"/>
        <v>0</v>
      </c>
      <c r="AB17" s="12"/>
      <c r="AC17" s="12">
        <f t="shared" si="9"/>
        <v>7.6060988736344716E-3</v>
      </c>
      <c r="AD17" s="4"/>
    </row>
    <row r="18" spans="1:30">
      <c r="A18" t="s">
        <v>107</v>
      </c>
      <c r="B18">
        <v>810</v>
      </c>
      <c r="F18">
        <f>B2</f>
        <v>7600</v>
      </c>
      <c r="H18">
        <f>E18</f>
        <v>0</v>
      </c>
      <c r="I18">
        <f t="shared" si="4"/>
        <v>7600</v>
      </c>
      <c r="P18">
        <f>F18</f>
        <v>7600</v>
      </c>
      <c r="S18">
        <f>P18</f>
        <v>7600</v>
      </c>
      <c r="W18" s="13"/>
      <c r="X18" s="12" t="s">
        <v>27</v>
      </c>
      <c r="Y18" s="12">
        <f t="shared" si="11"/>
        <v>0</v>
      </c>
      <c r="Z18" s="12"/>
      <c r="AA18" s="12">
        <f t="shared" si="8"/>
        <v>0</v>
      </c>
      <c r="AB18" s="12"/>
      <c r="AC18" s="12">
        <f t="shared" si="9"/>
        <v>5.4684781270006328E-3</v>
      </c>
      <c r="AD18" s="4"/>
    </row>
    <row r="19" spans="1:30">
      <c r="A19" t="s">
        <v>28</v>
      </c>
      <c r="B19">
        <f>(10^(-2692/(B17+273)+1.75*LOG10(B17+273)+0.00483*(B17+273)-7.144*10^(-6)*(B17+273)^2+3.062))^(-1)</f>
        <v>1.1016015999338426E-3</v>
      </c>
      <c r="F19">
        <f>(10^(-2692/(F17+273)+1.75*LOG10(F17+273)+0.00483*(F17+273)-7.144*10^(-6)*(F17+273)^2+3.062))^(-1)</f>
        <v>532527.20076323871</v>
      </c>
      <c r="I19">
        <f>F19</f>
        <v>532527.20076323871</v>
      </c>
      <c r="P19">
        <f>(10^(-2692/(P17+273)+1.75*LOG10(P17+273)+0.00483*(P17+273)-7.144*10^(-6)*(P17+273)^2+3.062))^(-1)</f>
        <v>9.6849168908970089</v>
      </c>
      <c r="S19">
        <f>(10^(-2692/(S17+273)+1.75*LOG10(S17+273)+0.00483*(S17+273)-7.144*10^(-6)*(S17+273)^2+3.062))^(-1)</f>
        <v>9.6849168908970089</v>
      </c>
      <c r="W19" s="13"/>
      <c r="X19" s="12" t="s">
        <v>102</v>
      </c>
      <c r="Y19" s="12">
        <f>B17</f>
        <v>780.20197498510038</v>
      </c>
      <c r="Z19" s="12"/>
      <c r="AA19" s="12">
        <f t="shared" si="8"/>
        <v>780.20197498510038</v>
      </c>
      <c r="AB19" s="12"/>
      <c r="AC19" s="12">
        <f t="shared" si="9"/>
        <v>20.6</v>
      </c>
      <c r="AD19" s="4"/>
    </row>
    <row r="20" spans="1:30">
      <c r="A20" t="s">
        <v>17</v>
      </c>
      <c r="P20">
        <f>B5/(P18-B5)</f>
        <v>2.3758086614081931E-3</v>
      </c>
      <c r="S20">
        <f>P20</f>
        <v>2.3758086614081931E-3</v>
      </c>
      <c r="W20" s="13"/>
      <c r="X20" s="12" t="s">
        <v>20</v>
      </c>
      <c r="Y20" s="12">
        <f>B18</f>
        <v>810</v>
      </c>
      <c r="Z20" s="12"/>
      <c r="AA20" s="12">
        <f>F18</f>
        <v>7600</v>
      </c>
      <c r="AB20" s="12"/>
      <c r="AC20" s="12">
        <f>AA20</f>
        <v>7600</v>
      </c>
      <c r="AD20" s="4"/>
    </row>
    <row r="21" spans="1:30">
      <c r="A21" t="s">
        <v>40</v>
      </c>
      <c r="P21">
        <f>P15</f>
        <v>1.8543055127635738E-2</v>
      </c>
      <c r="W21" s="13"/>
      <c r="X21" s="12" t="s">
        <v>28</v>
      </c>
      <c r="Y21" s="12"/>
      <c r="Z21" s="12"/>
      <c r="AA21" s="12">
        <f>B19</f>
        <v>1.1016015999338426E-3</v>
      </c>
      <c r="AB21" s="12"/>
      <c r="AC21" s="12">
        <f>S19</f>
        <v>9.6849168908970089</v>
      </c>
      <c r="AD21" s="4"/>
    </row>
    <row r="22" spans="1:30">
      <c r="W22" s="13"/>
      <c r="X22" s="12" t="s">
        <v>17</v>
      </c>
      <c r="Y22" s="12"/>
      <c r="Z22" s="12"/>
      <c r="AA22" s="12">
        <f>B20</f>
        <v>0</v>
      </c>
      <c r="AB22" s="12"/>
      <c r="AC22" s="12">
        <f>S20</f>
        <v>2.3758086614081931E-3</v>
      </c>
      <c r="AD22" s="4"/>
    </row>
    <row r="23" spans="1:30">
      <c r="A23" t="s">
        <v>48</v>
      </c>
      <c r="O23" t="s">
        <v>48</v>
      </c>
      <c r="P23" t="s">
        <v>11</v>
      </c>
      <c r="Q23" t="s">
        <v>12</v>
      </c>
      <c r="W23" s="13"/>
      <c r="X23" s="13"/>
      <c r="Y23" s="12"/>
      <c r="Z23" s="12"/>
      <c r="AA23" s="12"/>
      <c r="AB23" s="12"/>
      <c r="AC23" s="12"/>
      <c r="AD23" s="4"/>
    </row>
    <row r="24" spans="1:30">
      <c r="A24" t="s">
        <v>1</v>
      </c>
      <c r="P24">
        <f>Q24/B36</f>
        <v>0.21195425826891015</v>
      </c>
      <c r="Q24">
        <f>Q25*(1-0.01*B4)/(0.01*B4)</f>
        <v>3.8151766488403829</v>
      </c>
      <c r="W24" s="13"/>
      <c r="X24" s="14" t="s">
        <v>73</v>
      </c>
      <c r="Y24" s="12"/>
      <c r="Z24" s="12"/>
      <c r="AA24" s="12"/>
      <c r="AB24" s="12"/>
      <c r="AC24" s="12"/>
      <c r="AD24" s="4"/>
    </row>
    <row r="25" spans="1:30">
      <c r="A25" t="s">
        <v>15</v>
      </c>
      <c r="P25">
        <f>0.01*B4*(B36*L13-P20*B36*(L11+L12+L14+L15))/(B40-0.01*B4*(B40-B36*0.5+B36*P20*1.25))</f>
        <v>2.1964171841337846E-3</v>
      </c>
      <c r="Q25">
        <f>P25*B40</f>
        <v>0.13837428260042842</v>
      </c>
      <c r="W25" s="13"/>
      <c r="X25" s="12" t="s">
        <v>1</v>
      </c>
      <c r="Y25" s="12"/>
      <c r="Z25" s="12"/>
      <c r="AA25" s="12"/>
      <c r="AB25" s="12"/>
      <c r="AC25" s="12">
        <f>P24</f>
        <v>0.21195425826891015</v>
      </c>
      <c r="AD25" s="4"/>
    </row>
    <row r="26" spans="1:30">
      <c r="A26" t="s">
        <v>113</v>
      </c>
      <c r="C26">
        <f>0.24*SUM(B11:B16)*2*(B17+273)*8.314*((1.4-1)/1.4)*(((F18/B18))^(0.5*0.4/1.4)-1)</f>
        <v>568.58794785313091</v>
      </c>
      <c r="Q26" t="s">
        <v>55</v>
      </c>
      <c r="R26">
        <f>-Q24*597</f>
        <v>-2277.6604593577085</v>
      </c>
      <c r="W26" s="13"/>
      <c r="X26" s="12" t="s">
        <v>15</v>
      </c>
      <c r="Y26" s="12"/>
      <c r="Z26" s="12"/>
      <c r="AA26" s="12"/>
      <c r="AB26" s="12"/>
      <c r="AC26" s="12">
        <f>P25</f>
        <v>2.1964171841337846E-3</v>
      </c>
      <c r="AD26" s="4"/>
    </row>
    <row r="27" spans="1:30">
      <c r="A27" t="s">
        <v>52</v>
      </c>
      <c r="C27">
        <f>SUM(G11:G14)-SUM(D11:D14)</f>
        <v>4691.4391573401299</v>
      </c>
      <c r="I27" t="s">
        <v>78</v>
      </c>
      <c r="J27">
        <f>SUM(J11:J16)</f>
        <v>12185.329153091541</v>
      </c>
      <c r="M27" t="s">
        <v>49</v>
      </c>
      <c r="N27">
        <f>SUM(N14:N15)</f>
        <v>-280.16953145969444</v>
      </c>
      <c r="Q27" t="s">
        <v>50</v>
      </c>
      <c r="R27">
        <f>P25*(C40-7500)</f>
        <v>-49.913317780112003</v>
      </c>
      <c r="T27" t="s">
        <v>79</v>
      </c>
      <c r="U27">
        <f>SUM(U11:U16)</f>
        <v>-32.258780594317216</v>
      </c>
      <c r="W27" s="13"/>
      <c r="X27" s="12" t="s">
        <v>113</v>
      </c>
      <c r="Y27" s="12">
        <f>C26</f>
        <v>568.58794785313091</v>
      </c>
      <c r="Z27" s="12"/>
      <c r="AA27" s="12"/>
      <c r="AB27" s="12"/>
      <c r="AC27" s="12"/>
      <c r="AD27" s="4"/>
    </row>
    <row r="28" spans="1:30">
      <c r="Q28" t="s">
        <v>67</v>
      </c>
      <c r="R28">
        <f>1*(Q24+Q25)*(P17-25)</f>
        <v>-17.395624098339564</v>
      </c>
      <c r="U28" t="s">
        <v>80</v>
      </c>
      <c r="V28">
        <f>SUM(V15:V16)</f>
        <v>-163.47970880224295</v>
      </c>
      <c r="W28" s="13"/>
      <c r="X28" s="12" t="s">
        <v>74</v>
      </c>
      <c r="Y28" s="13">
        <f>C27</f>
        <v>4691.4391573401299</v>
      </c>
      <c r="Z28" s="12"/>
      <c r="AA28" s="12"/>
      <c r="AB28" s="12">
        <f>P30</f>
        <v>-15006.206575183956</v>
      </c>
      <c r="AC28" s="12"/>
      <c r="AD28" s="4"/>
    </row>
    <row r="29" spans="1:30">
      <c r="AD29" s="4"/>
    </row>
    <row r="30" spans="1:30">
      <c r="N30" t="s">
        <v>77</v>
      </c>
      <c r="P30">
        <f>U27+R28+(V28+R27+N27)-J27+R26</f>
        <v>-15006.206575183956</v>
      </c>
      <c r="AD30" s="4"/>
    </row>
    <row r="32" spans="1:30">
      <c r="B32" t="s">
        <v>104</v>
      </c>
      <c r="C32" t="s">
        <v>6</v>
      </c>
    </row>
    <row r="34" spans="1:23">
      <c r="A34" t="s">
        <v>2</v>
      </c>
      <c r="B34">
        <v>28</v>
      </c>
      <c r="C34">
        <v>0</v>
      </c>
      <c r="T34" s="3"/>
      <c r="U34" s="3"/>
      <c r="V34" s="3"/>
      <c r="W34" s="3"/>
    </row>
    <row r="35" spans="1:23">
      <c r="A35" t="s">
        <v>3</v>
      </c>
      <c r="B35">
        <v>32</v>
      </c>
      <c r="C35">
        <v>0</v>
      </c>
      <c r="T35" s="3"/>
      <c r="U35" s="3"/>
      <c r="V35" s="3"/>
      <c r="W35" s="3"/>
    </row>
    <row r="36" spans="1:23">
      <c r="A36" t="s">
        <v>1</v>
      </c>
      <c r="B36">
        <v>18</v>
      </c>
      <c r="C36">
        <v>-57798</v>
      </c>
      <c r="T36" s="3"/>
      <c r="U36" s="3"/>
      <c r="V36" s="3"/>
      <c r="W36" s="3"/>
    </row>
    <row r="37" spans="1:23">
      <c r="A37" t="s">
        <v>7</v>
      </c>
      <c r="B37">
        <f>14+16</f>
        <v>30</v>
      </c>
      <c r="C37">
        <v>21600</v>
      </c>
      <c r="T37" s="3"/>
      <c r="U37" s="3"/>
      <c r="V37" s="3"/>
      <c r="W37" s="3"/>
    </row>
    <row r="38" spans="1:23">
      <c r="A38" t="s">
        <v>8</v>
      </c>
      <c r="B38">
        <f>14+32</f>
        <v>46</v>
      </c>
      <c r="C38">
        <v>8091</v>
      </c>
      <c r="T38" s="3"/>
      <c r="U38" s="3"/>
      <c r="V38" s="3"/>
      <c r="W38" s="3"/>
    </row>
    <row r="39" spans="1:23">
      <c r="A39" t="s">
        <v>9</v>
      </c>
      <c r="B39">
        <v>17</v>
      </c>
      <c r="C39">
        <v>-10960</v>
      </c>
      <c r="T39" s="3"/>
      <c r="U39" s="3"/>
      <c r="V39" s="3"/>
      <c r="W39" s="3"/>
    </row>
    <row r="40" spans="1:23">
      <c r="A40" t="s">
        <v>15</v>
      </c>
      <c r="B40">
        <f>1+14+3*16</f>
        <v>63</v>
      </c>
      <c r="C40">
        <f>-127280*0.5/4.18</f>
        <v>-15224.88038277512</v>
      </c>
      <c r="T40" s="3"/>
      <c r="U40" s="3"/>
      <c r="V40" s="3"/>
      <c r="W40" s="3"/>
    </row>
    <row r="41" spans="1:23">
      <c r="A41" t="s">
        <v>27</v>
      </c>
      <c r="B41">
        <v>92</v>
      </c>
      <c r="C41">
        <f>-57320/4.18</f>
        <v>-13712.918660287081</v>
      </c>
      <c r="T41" s="3"/>
      <c r="U41" s="3"/>
      <c r="V41" s="3"/>
      <c r="W41" s="3"/>
    </row>
    <row r="42" spans="1:23">
      <c r="T42" s="3"/>
      <c r="U42" s="3"/>
      <c r="V42" s="3"/>
      <c r="W42" s="3"/>
    </row>
    <row r="43" spans="1:23">
      <c r="T43" s="3"/>
      <c r="U43" s="3"/>
      <c r="V43" s="3"/>
      <c r="W43" s="3"/>
    </row>
    <row r="44" spans="1:23">
      <c r="T44" s="3"/>
      <c r="U44" s="3"/>
      <c r="V44" s="3"/>
      <c r="W44" s="3"/>
    </row>
    <row r="45" spans="1:23">
      <c r="T45" s="3"/>
      <c r="U45" s="3"/>
      <c r="V45" s="3"/>
      <c r="W45" s="3"/>
    </row>
    <row r="46" spans="1:23">
      <c r="T46" s="3"/>
      <c r="U46" s="3"/>
      <c r="V46" s="3"/>
      <c r="W46" s="3"/>
    </row>
    <row r="47" spans="1:23">
      <c r="T47" s="3"/>
      <c r="U47" s="3"/>
      <c r="V47" s="3"/>
      <c r="W47" s="3"/>
    </row>
    <row r="48" spans="1:23">
      <c r="T48" s="3"/>
      <c r="U48" s="3"/>
      <c r="V48" s="3"/>
      <c r="W48" s="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O38"/>
  <sheetViews>
    <sheetView topLeftCell="J6" workbookViewId="0">
      <selection activeCell="G28" sqref="G28"/>
    </sheetView>
  </sheetViews>
  <sheetFormatPr baseColWidth="10" defaultColWidth="11.42578125" defaultRowHeight="15"/>
  <cols>
    <col min="1" max="1" width="15.5703125" customWidth="1"/>
    <col min="5" max="5" width="12" bestFit="1" customWidth="1"/>
    <col min="7" max="7" width="16" customWidth="1"/>
  </cols>
  <sheetData>
    <row r="2" spans="1:15">
      <c r="A2" t="s">
        <v>85</v>
      </c>
      <c r="B2">
        <f>Condensation!B2</f>
        <v>7600</v>
      </c>
    </row>
    <row r="3" spans="1:15">
      <c r="A3" t="s">
        <v>84</v>
      </c>
      <c r="B3">
        <v>1</v>
      </c>
    </row>
    <row r="5" spans="1:15">
      <c r="J5" s="4"/>
      <c r="K5" s="4"/>
      <c r="L5" s="4"/>
      <c r="M5" s="4"/>
      <c r="N5" s="4"/>
      <c r="O5" s="4"/>
    </row>
    <row r="6" spans="1:15">
      <c r="D6" t="s">
        <v>31</v>
      </c>
      <c r="J6" s="4"/>
      <c r="K6" s="4"/>
      <c r="L6" s="4"/>
      <c r="M6" s="4"/>
      <c r="N6" s="4"/>
      <c r="O6" s="4"/>
    </row>
    <row r="7" spans="1:15">
      <c r="J7" s="12"/>
      <c r="K7" s="12"/>
      <c r="L7" s="13" t="s">
        <v>31</v>
      </c>
      <c r="M7" s="12"/>
      <c r="N7" s="12"/>
      <c r="O7" s="12"/>
    </row>
    <row r="8" spans="1:15">
      <c r="J8" s="12"/>
      <c r="K8" s="12"/>
      <c r="L8" s="12"/>
      <c r="M8" s="12"/>
      <c r="N8" s="12"/>
      <c r="O8" s="12"/>
    </row>
    <row r="9" spans="1:15">
      <c r="B9" t="s">
        <v>82</v>
      </c>
      <c r="J9" s="12"/>
      <c r="K9" s="12"/>
      <c r="L9" s="12"/>
      <c r="M9" s="12"/>
      <c r="N9" s="12" t="s">
        <v>62</v>
      </c>
      <c r="O9" s="12"/>
    </row>
    <row r="10" spans="1:15">
      <c r="B10" s="5" t="s">
        <v>68</v>
      </c>
      <c r="C10" s="5"/>
      <c r="D10" s="5"/>
      <c r="E10" s="6" t="s">
        <v>64</v>
      </c>
      <c r="F10" s="6"/>
      <c r="G10" s="6"/>
      <c r="H10" s="2"/>
      <c r="J10" s="12"/>
      <c r="K10" s="12"/>
      <c r="L10" s="12"/>
      <c r="M10" s="12"/>
      <c r="N10" s="12" t="s">
        <v>2</v>
      </c>
      <c r="O10" s="12">
        <f>E12</f>
        <v>0.78357048169315002</v>
      </c>
    </row>
    <row r="11" spans="1:15">
      <c r="B11" t="s">
        <v>11</v>
      </c>
      <c r="C11" t="s">
        <v>12</v>
      </c>
      <c r="D11" t="s">
        <v>105</v>
      </c>
      <c r="E11" t="s">
        <v>11</v>
      </c>
      <c r="F11" t="s">
        <v>12</v>
      </c>
      <c r="G11" t="s">
        <v>108</v>
      </c>
      <c r="H11" t="s">
        <v>109</v>
      </c>
      <c r="J11" s="12"/>
      <c r="K11" s="12"/>
      <c r="L11" s="12"/>
      <c r="M11" s="12"/>
      <c r="N11" s="12" t="s">
        <v>3</v>
      </c>
      <c r="O11" s="12">
        <f t="shared" ref="O11:O18" si="0">E13</f>
        <v>4.9225629252213389E-2</v>
      </c>
    </row>
    <row r="12" spans="1:15">
      <c r="A12" t="s">
        <v>2</v>
      </c>
      <c r="B12">
        <f>Condensation!P11</f>
        <v>0.78357048169315002</v>
      </c>
      <c r="C12">
        <f>B12*Condensation!B34</f>
        <v>21.939973487408199</v>
      </c>
      <c r="D12">
        <f>C12*(0.26615*(B18-298)-0.0000579716*(B18^2-298^2)+0.0000000763158*(B18^3-298^3)-0.000000000024949*(B18^4-298^4))</f>
        <v>-24.066751434568527</v>
      </c>
      <c r="E12">
        <f>B12</f>
        <v>0.78357048169315002</v>
      </c>
      <c r="F12">
        <f>Condensation!B34*E12</f>
        <v>21.939973487408199</v>
      </c>
      <c r="G12">
        <f>F12*(0.26615*(E18-298)-0.0000579716*(E18^2-298^2)+0.0000000763158*(E18^3-298^3)-0.000000000024949*(E18^4-298^4))</f>
        <v>1123.1920738797908</v>
      </c>
      <c r="J12" s="12"/>
      <c r="K12" s="12"/>
      <c r="L12" s="12"/>
      <c r="M12" s="12"/>
      <c r="N12" s="12" t="s">
        <v>1</v>
      </c>
      <c r="O12" s="12">
        <f t="shared" si="0"/>
        <v>2.4414396171386836E-3</v>
      </c>
    </row>
    <row r="13" spans="1:15">
      <c r="A13" t="s">
        <v>3</v>
      </c>
      <c r="B13">
        <f>Condensation!P12</f>
        <v>0.10798746746889371</v>
      </c>
      <c r="C13">
        <f>B13*Condensation!B35</f>
        <v>3.4555989590045986</v>
      </c>
      <c r="D13">
        <f>C13*(0.210123*(B18-298)-0.000000013756*(B18^2-298^2)+0.0000000435083*(B18^3-298^3)+0.0000000000199051*(B18^4-298^4))</f>
        <v>-3.3997036688531517</v>
      </c>
      <c r="E13">
        <f>B13-B3*0.5*B15</f>
        <v>4.9225629252213389E-2</v>
      </c>
      <c r="F13">
        <f>Condensation!B35*E13</f>
        <v>1.5752201360708284</v>
      </c>
      <c r="G13">
        <f>F13*(0.210123*(E18-298)-0.000000013756*(E18^2-298^2)+0.0000000435083*(E18^3-298^3)+0.0000000000199051*(E18^4-298^4))</f>
        <v>76.296979506713825</v>
      </c>
      <c r="J13" s="12"/>
      <c r="K13" s="12"/>
      <c r="L13" s="12"/>
      <c r="M13" s="12"/>
      <c r="N13" s="12" t="s">
        <v>7</v>
      </c>
      <c r="O13" s="12">
        <f t="shared" si="0"/>
        <v>0</v>
      </c>
    </row>
    <row r="14" spans="1:15">
      <c r="A14" t="s">
        <v>1</v>
      </c>
      <c r="B14">
        <f>Condensation!P13</f>
        <v>2.4414396171386836E-3</v>
      </c>
      <c r="C14">
        <f>B14*Condensation!B36</f>
        <v>4.3945913108496305E-2</v>
      </c>
      <c r="D14">
        <f>C14*(0.428535*(B18-298)+0.0000127844*(B18^2-298^2)+0.0000000467615*(B18^3-298^3)-0.0000000000119484*(B18^4-298^4))</f>
        <v>-8.6459116647938247E-2</v>
      </c>
      <c r="E14">
        <f>B14</f>
        <v>2.4414396171386836E-3</v>
      </c>
      <c r="F14">
        <f>Condensation!B36*E14</f>
        <v>4.3945913108496305E-2</v>
      </c>
      <c r="G14">
        <f>F14*(0.428535*(E18-298)+0.0000127844*(E18^2-298^2)+0.0000000467615*(E18^3-298^3)-0.0000000000119484*(E18^4-298^4))</f>
        <v>4.1191151477715797</v>
      </c>
      <c r="H14">
        <f>(E14-B14)*Condensation!C36</f>
        <v>0</v>
      </c>
      <c r="J14" s="12"/>
      <c r="K14" s="12"/>
      <c r="L14" s="12"/>
      <c r="M14" s="12"/>
      <c r="N14" s="12" t="s">
        <v>8</v>
      </c>
      <c r="O14" s="12">
        <f t="shared" si="0"/>
        <v>0.13573200409144887</v>
      </c>
    </row>
    <row r="15" spans="1:15">
      <c r="A15" t="s">
        <v>7</v>
      </c>
      <c r="B15">
        <f>Condensation!P14</f>
        <v>0.11752367643336063</v>
      </c>
      <c r="C15">
        <f>B15*Condensation!B37</f>
        <v>3.5257102930008188</v>
      </c>
      <c r="D15">
        <f>C15*(0.23401116*(B18-298)-0.00000373923*(B18^2-298^2)+0.0000000259088*(B18^3-298^3)-0.00000000000834729*(B18^4-298^4))</f>
        <v>-3.6880254693806225</v>
      </c>
      <c r="E15">
        <f>B15*(1-B3)</f>
        <v>0</v>
      </c>
      <c r="F15">
        <f>Condensation!B37*E15</f>
        <v>0</v>
      </c>
      <c r="G15">
        <f>F15*(0.23401116*(E18-298)-0.00000373923*(E18^2-298^2)+0.0000000259088*(E18^3-298^3)-0.00000000000834729*(E18^4-298^4))</f>
        <v>0</v>
      </c>
      <c r="H15">
        <f>(E15-B15)*C34</f>
        <v>-2538.5114109605897</v>
      </c>
      <c r="J15" s="12"/>
      <c r="K15" s="12"/>
      <c r="L15" s="12"/>
      <c r="M15" s="12"/>
      <c r="N15" s="12" t="s">
        <v>27</v>
      </c>
      <c r="O15" s="12">
        <f t="shared" si="0"/>
        <v>1.6736373477374555E-4</v>
      </c>
    </row>
    <row r="16" spans="1:15">
      <c r="A16" t="s">
        <v>8</v>
      </c>
      <c r="B16">
        <f>Condensation!S15</f>
        <v>7.6060988736344716E-3</v>
      </c>
      <c r="C16">
        <f>B16*Condensation!B39</f>
        <v>0.12930368085178601</v>
      </c>
      <c r="D16">
        <f>C16*(0.12602975*(B18-298)+0.00012575*(B18^2-298^2)-0.000000036076*(B18^3-298^3)+0.000000000000381059*(B18^4-298^4))</f>
        <v>-0.10866284959039932</v>
      </c>
      <c r="E16">
        <f>((-0.5*(E12+E13+E14+E15))+((0.5*(E12+E13+E14+E15))^2+4*(E20*(B2/760)+0.25)*(0.25*B21^2+0.5*B21*(E12+E13+E14+E15)))^0.5)/(2*(E20*(B2/760)+0.25))</f>
        <v>0.13573200409144887</v>
      </c>
      <c r="F16">
        <f>Condensation!B38*E16</f>
        <v>6.2436721882066477</v>
      </c>
      <c r="G16">
        <f>F16*(0.12602975*(E18-298)+0.00012575*(E18^2-298^2)-0.000000036076*(E18^3-298^3)+0.000000000000381059*(E18^4-298^4))</f>
        <v>266.88694077172499</v>
      </c>
      <c r="H16">
        <f>(E16-B16)*C35</f>
        <v>1036.6666991173363</v>
      </c>
      <c r="J16" s="12"/>
      <c r="K16" s="12"/>
      <c r="L16" s="12"/>
      <c r="M16" s="12"/>
      <c r="N16" s="12" t="s">
        <v>30</v>
      </c>
      <c r="O16" s="12">
        <f t="shared" si="0"/>
        <v>502.44688945266734</v>
      </c>
    </row>
    <row r="17" spans="1:15">
      <c r="A17" t="s">
        <v>27</v>
      </c>
      <c r="B17">
        <f>Condensation!S16</f>
        <v>5.4684781270006328E-3</v>
      </c>
      <c r="C17">
        <f>B17*Condensation!B40</f>
        <v>0.34451412200103987</v>
      </c>
      <c r="D17">
        <f>C17*(0.12602975*(B18-298)+0.00012575*(B18^2-298^2)-0.000000036076*(B18^3-298^3)+0.000000000000381059*(B18^4-298^4))</f>
        <v>-0.28951910706763451</v>
      </c>
      <c r="E17">
        <f>0.5*(B21-E16)</f>
        <v>1.6736373477374555E-4</v>
      </c>
      <c r="F17">
        <f>Condensation!B39*E17</f>
        <v>2.8451834911536744E-3</v>
      </c>
      <c r="G17">
        <f>F17*(0.12602975*(E18-298)+0.00012575*(E18^2-298^2)-0.000000036076*(E18^3-298^3)+0.000000000000381059*(E18^4-298^4))</f>
        <v>0.12161790289414989</v>
      </c>
      <c r="J17" s="12" t="s">
        <v>83</v>
      </c>
      <c r="K17" s="12"/>
      <c r="L17" s="12"/>
      <c r="M17" s="12"/>
      <c r="N17" s="12" t="s">
        <v>29</v>
      </c>
      <c r="O17" s="12">
        <f t="shared" si="0"/>
        <v>10</v>
      </c>
    </row>
    <row r="18" spans="1:15">
      <c r="A18" t="s">
        <v>30</v>
      </c>
      <c r="B18">
        <f>Condensation!P17+273</f>
        <v>293.60000000000002</v>
      </c>
      <c r="E18" s="2">
        <v>502.44688945266734</v>
      </c>
      <c r="J18" s="12" t="s">
        <v>2</v>
      </c>
      <c r="K18" s="12">
        <f>B12</f>
        <v>0.78357048169315002</v>
      </c>
      <c r="L18" s="12"/>
      <c r="M18" s="12"/>
      <c r="N18" s="12" t="s">
        <v>28</v>
      </c>
      <c r="O18" s="12">
        <f t="shared" si="0"/>
        <v>8.8222081465331287E-4</v>
      </c>
    </row>
    <row r="19" spans="1:15">
      <c r="A19" t="s">
        <v>29</v>
      </c>
      <c r="B19">
        <f>B2/760</f>
        <v>10</v>
      </c>
      <c r="E19">
        <f>B19</f>
        <v>10</v>
      </c>
      <c r="J19" s="12" t="s">
        <v>3</v>
      </c>
      <c r="K19" s="12">
        <f t="shared" ref="K19:K26" si="1">B13</f>
        <v>0.10798746746889371</v>
      </c>
      <c r="L19" s="12"/>
      <c r="M19" s="12"/>
      <c r="N19" s="12"/>
      <c r="O19" s="12"/>
    </row>
    <row r="20" spans="1:15">
      <c r="A20" t="s">
        <v>28</v>
      </c>
      <c r="B20">
        <f>(10^(-2692/(B18)+1.75*LOG10(B18)+0.00483*(B18)-7.144*10^(-6)*(B18)^2+3.062))^(-1)</f>
        <v>9.6849168908970089</v>
      </c>
      <c r="E20">
        <f>(10^(-2692/(E18)+1.75*LOG10(E18)+0.00483*(E18)-7.144*10^(-6)*(E18)^2+3.062))^(-1)</f>
        <v>8.8222081465331287E-4</v>
      </c>
      <c r="J20" s="12" t="s">
        <v>1</v>
      </c>
      <c r="K20" s="12">
        <f t="shared" si="1"/>
        <v>2.4414396171386836E-3</v>
      </c>
      <c r="L20" s="12"/>
      <c r="M20" s="12"/>
      <c r="N20" s="12"/>
      <c r="O20" s="12"/>
    </row>
    <row r="21" spans="1:15">
      <c r="A21" t="s">
        <v>24</v>
      </c>
      <c r="B21">
        <f>B16+B15+2*B17</f>
        <v>0.13606673156099636</v>
      </c>
      <c r="J21" s="12" t="s">
        <v>7</v>
      </c>
      <c r="K21" s="12">
        <f t="shared" si="1"/>
        <v>0.11752367643336063</v>
      </c>
      <c r="L21" s="12"/>
      <c r="M21" s="12"/>
      <c r="N21" s="12"/>
      <c r="O21" s="12"/>
    </row>
    <row r="22" spans="1:15">
      <c r="D22">
        <f>SUM(D12:D16)</f>
        <v>-31.349602539040639</v>
      </c>
      <c r="G22">
        <f>SUM(G12:G16)</f>
        <v>1470.495109306001</v>
      </c>
      <c r="H22">
        <f>SUM(H14:H16)</f>
        <v>-1501.8447118432534</v>
      </c>
      <c r="J22" s="12" t="s">
        <v>8</v>
      </c>
      <c r="K22" s="12">
        <f t="shared" si="1"/>
        <v>7.6060988736344716E-3</v>
      </c>
      <c r="L22" s="12"/>
      <c r="M22" s="12"/>
      <c r="N22" s="12"/>
      <c r="O22" s="12"/>
    </row>
    <row r="23" spans="1:15">
      <c r="C23" t="s">
        <v>66</v>
      </c>
      <c r="E23" t="s">
        <v>67</v>
      </c>
      <c r="J23" s="12" t="s">
        <v>27</v>
      </c>
      <c r="K23" s="12">
        <f t="shared" si="1"/>
        <v>5.4684781270006328E-3</v>
      </c>
      <c r="L23" s="12"/>
      <c r="M23" s="12"/>
      <c r="N23" s="12"/>
      <c r="O23" s="12"/>
    </row>
    <row r="24" spans="1:15">
      <c r="D24">
        <f>D22+(-H22)</f>
        <v>1470.4951093042127</v>
      </c>
      <c r="E24">
        <f>G22</f>
        <v>1470.495109306001</v>
      </c>
      <c r="J24" s="12" t="s">
        <v>30</v>
      </c>
      <c r="K24" s="12">
        <f t="shared" si="1"/>
        <v>293.60000000000002</v>
      </c>
      <c r="L24" s="12"/>
      <c r="M24" s="12"/>
      <c r="N24" s="12"/>
      <c r="O24" s="12"/>
    </row>
    <row r="25" spans="1:15">
      <c r="C25" t="s">
        <v>14</v>
      </c>
      <c r="D25">
        <f>D24-E24</f>
        <v>-1.7882939573610201E-9</v>
      </c>
      <c r="J25" s="12" t="s">
        <v>29</v>
      </c>
      <c r="K25" s="12">
        <f t="shared" si="1"/>
        <v>10</v>
      </c>
      <c r="L25" s="12"/>
      <c r="M25" s="12"/>
      <c r="N25" s="12"/>
      <c r="O25" s="12"/>
    </row>
    <row r="26" spans="1:15">
      <c r="J26" s="12" t="s">
        <v>28</v>
      </c>
      <c r="K26" s="12">
        <f t="shared" si="1"/>
        <v>9.6849168908970089</v>
      </c>
      <c r="L26" s="12"/>
      <c r="M26" s="12"/>
      <c r="N26" s="12"/>
      <c r="O26" s="12"/>
    </row>
    <row r="29" spans="1:15">
      <c r="B29" t="s">
        <v>5</v>
      </c>
      <c r="C29" t="s">
        <v>6</v>
      </c>
    </row>
    <row r="31" spans="1:15">
      <c r="A31" t="s">
        <v>2</v>
      </c>
      <c r="B31">
        <v>28</v>
      </c>
      <c r="C31">
        <v>0</v>
      </c>
    </row>
    <row r="32" spans="1:15">
      <c r="A32" t="s">
        <v>3</v>
      </c>
      <c r="B32">
        <v>32</v>
      </c>
      <c r="C32">
        <v>0</v>
      </c>
    </row>
    <row r="33" spans="1:3">
      <c r="A33" t="s">
        <v>1</v>
      </c>
      <c r="B33">
        <v>18</v>
      </c>
      <c r="C33">
        <v>-57798</v>
      </c>
    </row>
    <row r="34" spans="1:3">
      <c r="A34" t="s">
        <v>7</v>
      </c>
      <c r="B34">
        <f>14+16</f>
        <v>30</v>
      </c>
      <c r="C34">
        <v>21600</v>
      </c>
    </row>
    <row r="35" spans="1:3">
      <c r="A35" t="s">
        <v>8</v>
      </c>
      <c r="B35">
        <f>14+32</f>
        <v>46</v>
      </c>
      <c r="C35">
        <v>8091</v>
      </c>
    </row>
    <row r="36" spans="1:3">
      <c r="A36" t="s">
        <v>9</v>
      </c>
      <c r="B36">
        <v>17</v>
      </c>
      <c r="C36">
        <v>-10960</v>
      </c>
    </row>
    <row r="37" spans="1:3">
      <c r="A37" t="s">
        <v>15</v>
      </c>
      <c r="B37">
        <f>1+14+3*16</f>
        <v>63</v>
      </c>
      <c r="C37">
        <f>-127280*0.5/4.18</f>
        <v>-15224.88038277512</v>
      </c>
    </row>
    <row r="38" spans="1:3">
      <c r="A38" t="s">
        <v>27</v>
      </c>
      <c r="B38">
        <v>92</v>
      </c>
      <c r="C38">
        <f>-57320/4.18</f>
        <v>-13712.918660287081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V42"/>
  <sheetViews>
    <sheetView topLeftCell="A8" workbookViewId="0">
      <selection activeCell="K31" sqref="K31"/>
    </sheetView>
  </sheetViews>
  <sheetFormatPr baseColWidth="10" defaultColWidth="11.42578125" defaultRowHeight="15"/>
  <cols>
    <col min="1" max="1" width="18.85546875" customWidth="1"/>
    <col min="5" max="5" width="12.5703125" customWidth="1"/>
    <col min="6" max="6" width="11.85546875" bestFit="1" customWidth="1"/>
    <col min="9" max="9" width="13.7109375" customWidth="1"/>
    <col min="12" max="12" width="12.7109375" bestFit="1" customWidth="1"/>
  </cols>
  <sheetData>
    <row r="1" spans="1:22">
      <c r="A1" s="6" t="s">
        <v>89</v>
      </c>
      <c r="B1" s="6">
        <v>30</v>
      </c>
    </row>
    <row r="2" spans="1:22">
      <c r="A2" s="6" t="s">
        <v>33</v>
      </c>
      <c r="B2" s="6">
        <f>Oxidation!B2</f>
        <v>7600</v>
      </c>
    </row>
    <row r="3" spans="1:22">
      <c r="A3" s="6" t="s">
        <v>34</v>
      </c>
      <c r="B3" s="6">
        <v>2.5</v>
      </c>
    </row>
    <row r="4" spans="1:22">
      <c r="A4" s="6" t="s">
        <v>35</v>
      </c>
      <c r="B4" s="6">
        <v>55</v>
      </c>
      <c r="N4" s="12"/>
      <c r="O4" s="12"/>
      <c r="P4" s="12"/>
      <c r="Q4" s="12"/>
      <c r="R4" s="12" t="s">
        <v>37</v>
      </c>
      <c r="S4" s="12"/>
      <c r="T4" s="12"/>
      <c r="U4" s="12"/>
      <c r="V4" s="12"/>
    </row>
    <row r="5" spans="1:22">
      <c r="A5" s="6" t="s">
        <v>36</v>
      </c>
      <c r="B5" s="6">
        <v>0.25</v>
      </c>
      <c r="N5" s="12" t="s">
        <v>26</v>
      </c>
      <c r="O5" s="12"/>
      <c r="P5" s="12"/>
      <c r="Q5" s="12"/>
      <c r="R5" s="12"/>
      <c r="S5" s="12"/>
      <c r="T5" s="12"/>
      <c r="U5" s="12"/>
      <c r="V5" s="12"/>
    </row>
    <row r="6" spans="1:22">
      <c r="A6" s="6" t="s">
        <v>38</v>
      </c>
      <c r="B6">
        <f>EXP(18.3036- 3816.44/( 227.02+B1))</f>
        <v>31.651782292854296</v>
      </c>
      <c r="N6" s="12" t="s">
        <v>90</v>
      </c>
      <c r="O6" s="12"/>
      <c r="P6" s="12"/>
      <c r="Q6" s="12"/>
      <c r="R6" s="12"/>
      <c r="S6" s="12"/>
      <c r="T6" s="12"/>
      <c r="U6" s="12" t="s">
        <v>92</v>
      </c>
      <c r="V6" s="12"/>
    </row>
    <row r="7" spans="1:22">
      <c r="E7" t="s">
        <v>86</v>
      </c>
      <c r="N7" s="12" t="s">
        <v>2</v>
      </c>
      <c r="O7" s="12">
        <f t="shared" ref="O7:O12" si="0">C12</f>
        <v>21.939973487408199</v>
      </c>
      <c r="P7" s="12"/>
      <c r="Q7" s="12">
        <f>F12</f>
        <v>21.939973487408199</v>
      </c>
      <c r="R7" s="12"/>
      <c r="S7" s="12"/>
      <c r="T7" s="12"/>
      <c r="U7" s="12" t="s">
        <v>2</v>
      </c>
      <c r="V7" s="12">
        <f>J12</f>
        <v>21.939973487408199</v>
      </c>
    </row>
    <row r="8" spans="1:22">
      <c r="N8" s="12" t="s">
        <v>3</v>
      </c>
      <c r="O8" s="12">
        <f t="shared" si="0"/>
        <v>1.5752201360708284</v>
      </c>
      <c r="P8" s="12"/>
      <c r="Q8" s="12">
        <f t="shared" ref="Q8:Q12" si="1">F13</f>
        <v>1.5752201360708284</v>
      </c>
      <c r="R8" s="12"/>
      <c r="S8" s="12"/>
      <c r="T8" s="12"/>
      <c r="U8" s="12" t="s">
        <v>3</v>
      </c>
      <c r="V8" s="12">
        <f t="shared" ref="V8:V12" si="2">J13</f>
        <v>0.61408054415452773</v>
      </c>
    </row>
    <row r="9" spans="1:22">
      <c r="B9" t="s">
        <v>87</v>
      </c>
      <c r="N9" s="12" t="s">
        <v>1</v>
      </c>
      <c r="O9" s="12">
        <f t="shared" si="0"/>
        <v>4.3945913108496305E-2</v>
      </c>
      <c r="P9" s="12"/>
      <c r="Q9" s="12">
        <f t="shared" si="1"/>
        <v>4.3945913108496305E-2</v>
      </c>
      <c r="R9" s="12"/>
      <c r="S9" s="12"/>
      <c r="T9" s="12"/>
      <c r="U9" s="12" t="s">
        <v>1</v>
      </c>
      <c r="V9" s="12">
        <f t="shared" si="2"/>
        <v>6.1835716709887995E-2</v>
      </c>
    </row>
    <row r="10" spans="1:22">
      <c r="B10" s="5" t="s">
        <v>68</v>
      </c>
      <c r="C10" s="5"/>
      <c r="D10" s="5"/>
      <c r="E10" s="11" t="s">
        <v>88</v>
      </c>
      <c r="F10" s="11"/>
      <c r="G10" s="11"/>
      <c r="H10" s="11"/>
      <c r="I10" s="1" t="s">
        <v>64</v>
      </c>
      <c r="J10" s="1"/>
      <c r="K10" s="1"/>
      <c r="N10" s="12" t="s">
        <v>7</v>
      </c>
      <c r="O10" s="12">
        <f t="shared" si="0"/>
        <v>0</v>
      </c>
      <c r="P10" s="12"/>
      <c r="Q10" s="12">
        <f t="shared" si="1"/>
        <v>0</v>
      </c>
      <c r="R10" s="12"/>
      <c r="S10" s="12"/>
      <c r="T10" s="12"/>
      <c r="U10" s="12" t="s">
        <v>7</v>
      </c>
      <c r="V10" s="12">
        <f t="shared" si="2"/>
        <v>0</v>
      </c>
    </row>
    <row r="11" spans="1:22">
      <c r="A11" t="s">
        <v>47</v>
      </c>
      <c r="B11" t="s">
        <v>11</v>
      </c>
      <c r="C11" t="s">
        <v>12</v>
      </c>
      <c r="D11" t="s">
        <v>74</v>
      </c>
      <c r="E11" t="s">
        <v>11</v>
      </c>
      <c r="F11" t="s">
        <v>12</v>
      </c>
      <c r="G11" t="s">
        <v>74</v>
      </c>
      <c r="H11" t="s">
        <v>109</v>
      </c>
      <c r="I11" t="s">
        <v>11</v>
      </c>
      <c r="J11" t="s">
        <v>12</v>
      </c>
      <c r="K11" t="s">
        <v>110</v>
      </c>
      <c r="N11" s="12" t="s">
        <v>8</v>
      </c>
      <c r="O11" s="12">
        <f t="shared" si="0"/>
        <v>6.2436721882066477</v>
      </c>
      <c r="P11" s="12"/>
      <c r="Q11" s="12">
        <f t="shared" si="1"/>
        <v>1.4665771800267915</v>
      </c>
      <c r="R11" s="12"/>
      <c r="S11" s="12"/>
      <c r="T11" s="12"/>
      <c r="U11" s="12" t="s">
        <v>8</v>
      </c>
      <c r="V11" s="12">
        <f t="shared" si="2"/>
        <v>0.41965175449371789</v>
      </c>
    </row>
    <row r="12" spans="1:22">
      <c r="A12" t="s">
        <v>2</v>
      </c>
      <c r="B12">
        <f>Oxidation!E12</f>
        <v>0.78357048169315002</v>
      </c>
      <c r="C12">
        <f>B12*B35</f>
        <v>21.939973487408199</v>
      </c>
      <c r="D12">
        <f>C12*(0.26615*(B19-298)-0.0000579716*(B19^2-298^2)+0.0000000763158*(B19^3-298^3)-0.000000000024949*(B19^4-298^4))</f>
        <v>1123.1920738797908</v>
      </c>
      <c r="E12">
        <f>B12</f>
        <v>0.78357048169315002</v>
      </c>
      <c r="F12">
        <f>E12*B35</f>
        <v>21.939973487408199</v>
      </c>
      <c r="G12">
        <f>F12*(0.26615*(E19-298)-0.0000579716*(E19^2-298^2)+0.0000000763158*(E19^3-298^3)-0.000000000024949*(E19^4-298^4))</f>
        <v>27.345475973988751</v>
      </c>
      <c r="H12">
        <f>(E12-B12)*C35</f>
        <v>0</v>
      </c>
      <c r="I12">
        <f>B12</f>
        <v>0.78357048169315002</v>
      </c>
      <c r="J12">
        <f t="shared" ref="J12:J17" si="3">I12*B35</f>
        <v>21.939973487408199</v>
      </c>
      <c r="K12">
        <f>J12*(0.26615*(I19-298)-0.0000579716*(I19^2-298^2)+0.0000000763158*(I19^3-298^3)-0.000000000024949*(I19^4-298^4))</f>
        <v>27.345475973988751</v>
      </c>
      <c r="N12" s="12" t="s">
        <v>27</v>
      </c>
      <c r="O12" s="12">
        <f t="shared" si="0"/>
        <v>1.5397463599184591E-2</v>
      </c>
      <c r="P12" s="12"/>
      <c r="Q12" s="12">
        <f t="shared" si="1"/>
        <v>4.7847937399794489</v>
      </c>
      <c r="R12" s="12"/>
      <c r="S12" s="12"/>
      <c r="T12" s="12"/>
      <c r="U12" s="12" t="s">
        <v>27</v>
      </c>
      <c r="V12" s="12">
        <f t="shared" si="2"/>
        <v>8.1134671155449672E-2</v>
      </c>
    </row>
    <row r="13" spans="1:22">
      <c r="A13" t="s">
        <v>3</v>
      </c>
      <c r="B13">
        <f>Oxidation!E13</f>
        <v>4.9225629252213389E-2</v>
      </c>
      <c r="C13">
        <f>B13*B36</f>
        <v>1.5752201360708284</v>
      </c>
      <c r="D13">
        <f>C13*(0.210123*(B19-298)-0.000000013756*(B19^2-298^2)+0.0000000435083*(B19^3-298^3)+0.0000000000199051*(B19^4-298^4))</f>
        <v>76.296979506713825</v>
      </c>
      <c r="E13">
        <f t="shared" ref="E13:E15" si="4">B13</f>
        <v>4.9225629252213389E-2</v>
      </c>
      <c r="F13">
        <f>E13*B36</f>
        <v>1.5752201360708284</v>
      </c>
      <c r="G13">
        <f>F13*(0.210123*(E19-298)-0.000000013756*(E19^2-298^2)+0.0000000435083*(E19^3-298^3)+0.0000000000199051*(E19^4-298^4))</f>
        <v>1.7647356794202231</v>
      </c>
      <c r="H13">
        <f>(E13-B13)*C36</f>
        <v>0</v>
      </c>
      <c r="I13">
        <f>B13-(0.01*B4*J28/B41-E27/B41)*0.25</f>
        <v>1.9190017004828992E-2</v>
      </c>
      <c r="J13">
        <f t="shared" si="3"/>
        <v>0.61408054415452773</v>
      </c>
      <c r="K13">
        <f>J13*(0.210123*(I19-298)-0.000000013756*(I19^2-298^2)+0.0000000435083*(I19^3-298^3)+0.0000000000199051*(I19^4-298^4))</f>
        <v>0.68796088971437175</v>
      </c>
      <c r="N13" s="12" t="s">
        <v>30</v>
      </c>
      <c r="O13" s="12">
        <f>B19</f>
        <v>502.44688945266734</v>
      </c>
      <c r="P13" s="12"/>
      <c r="Q13" s="12">
        <f>E19</f>
        <v>303</v>
      </c>
      <c r="R13" s="12"/>
      <c r="S13" s="12"/>
      <c r="T13" s="12"/>
      <c r="U13" s="12" t="s">
        <v>30</v>
      </c>
      <c r="V13" s="12">
        <f>I19</f>
        <v>303</v>
      </c>
    </row>
    <row r="14" spans="1:22">
      <c r="A14" t="s">
        <v>1</v>
      </c>
      <c r="B14">
        <f>Oxidation!E14</f>
        <v>2.4414396171386836E-3</v>
      </c>
      <c r="C14">
        <f>B14*B37</f>
        <v>4.3945913108496305E-2</v>
      </c>
      <c r="D14">
        <f>C14*(0.428535*(B19-298)+0.0000127844*(B19^2-298^2)+0.0000000467615*(B19^3-298^3)-0.0000000000119484*(B19^4-298^4))</f>
        <v>4.1191151477715797</v>
      </c>
      <c r="E14">
        <f>B14</f>
        <v>2.4414396171386836E-3</v>
      </c>
      <c r="F14">
        <f>E14*B37</f>
        <v>4.3945913108496305E-2</v>
      </c>
      <c r="G14">
        <f>F14*(0.428535*(E19-298)+0.0000127844*(E19^2-298^2)+0.0000000467615*(E19^3-298^3)-0.0000000000119484*(E19^4-298^4))</f>
        <v>9.8348638075567221E-2</v>
      </c>
      <c r="H14">
        <f>(E14-B14)*C37</f>
        <v>0</v>
      </c>
      <c r="I14">
        <f>(I12+I13+I22)*B6/(B2-B6)</f>
        <v>3.4353175949937776E-3</v>
      </c>
      <c r="J14">
        <f t="shared" si="3"/>
        <v>6.1835716709887995E-2</v>
      </c>
      <c r="K14">
        <f>J14*(0.428535*(I19-298)+0.0000127844*(I19^2-298^2)+0.0000000467615*(I19^3-298^3)-0.0000000000119484*(I19^4-298^4))</f>
        <v>0.1383850759416424</v>
      </c>
      <c r="N14" s="12" t="s">
        <v>29</v>
      </c>
      <c r="O14" s="12">
        <f>B20</f>
        <v>10</v>
      </c>
      <c r="P14" s="12"/>
      <c r="Q14" s="12">
        <f>E20</f>
        <v>10</v>
      </c>
      <c r="R14" s="12"/>
      <c r="S14" s="12"/>
      <c r="T14" s="12"/>
      <c r="U14" s="12" t="s">
        <v>29</v>
      </c>
      <c r="V14" s="12">
        <f>I20</f>
        <v>10</v>
      </c>
    </row>
    <row r="15" spans="1:22">
      <c r="A15" t="s">
        <v>7</v>
      </c>
      <c r="B15">
        <f>Oxidation!E15</f>
        <v>0</v>
      </c>
      <c r="C15">
        <f>B15*B38</f>
        <v>0</v>
      </c>
      <c r="D15">
        <f>C15*(0.23401116*(B19-298)-0.00000373923*(B19^2-298^2)+0.0000000259088*(B19^3-298^3)-0.00000000000834729*(B19^4-298^4))</f>
        <v>0</v>
      </c>
      <c r="E15">
        <f t="shared" si="4"/>
        <v>0</v>
      </c>
      <c r="F15">
        <f>E15*B38</f>
        <v>0</v>
      </c>
      <c r="G15">
        <f>F15*(0.23401116*(E19-298)-0.00000373923*(E19^2-298^2)+0.0000000259088*(E19^3-298^3)-0.00000000000834729*(E19^4-298^4))</f>
        <v>0</v>
      </c>
      <c r="H15">
        <f>(E15-B15)*C38</f>
        <v>0</v>
      </c>
      <c r="I15">
        <f>B15</f>
        <v>0</v>
      </c>
      <c r="J15">
        <f t="shared" si="3"/>
        <v>0</v>
      </c>
      <c r="K15">
        <f>J15*(0.23401116*(I19-298)-0.00000373923*(I19^2-298^2)+0.0000000259088*(I19^3-298^3)-0.00000000000834729*(I19^4-298^4))</f>
        <v>0</v>
      </c>
      <c r="N15" s="12"/>
      <c r="O15" s="12" t="s">
        <v>45</v>
      </c>
      <c r="P15" s="12">
        <f>D31</f>
        <v>-2987.0918573002618</v>
      </c>
      <c r="Q15" s="12"/>
      <c r="R15" s="12"/>
      <c r="S15" s="12"/>
      <c r="T15" s="12"/>
      <c r="U15" s="12"/>
      <c r="V15" s="12"/>
    </row>
    <row r="16" spans="1:22">
      <c r="A16" t="s">
        <v>8</v>
      </c>
      <c r="B16">
        <f>Oxidation!E16</f>
        <v>0.13573200409144887</v>
      </c>
      <c r="C16">
        <f>B16*B39</f>
        <v>6.2436721882066477</v>
      </c>
      <c r="D16">
        <f>C16*(0.12602975*(B19-298)+0.00012575*(B19^2-298^2)-0.000000036076*(B19^3-298^3)+0.000000000000381059*(B19^4-298^4))</f>
        <v>266.88694077172499</v>
      </c>
      <c r="E16">
        <f>((-0.5*(E12+E13+E14+E15))+((0.5*(E12+E13+E14+E15))^2+4*(E21*(B2/760)+0.25)*(0.25*B22^2+0.5*B22*(E12+E13+E14+E15)))^0.5)/(2*(E21*(B2/760)+0.25))</f>
        <v>3.1882112609278077E-2</v>
      </c>
      <c r="F16">
        <f>E16*B39</f>
        <v>1.4665771800267915</v>
      </c>
      <c r="G16">
        <f>F16*(0.12602975*(E19-298)+0.00012575*(E19^2-298^2)-0.000000036076*(E19^3-298^3)+0.000000000000381059*(E19^4-298^4))</f>
        <v>1.4069873804344479</v>
      </c>
      <c r="H16">
        <f>(E16-B16)*C39</f>
        <v>-840.2494719822439</v>
      </c>
      <c r="I16">
        <f>((-0.5*(I12+I13+I14+I15))+((0.5*(I12+I13+I14+I15))^2+4*(I21*(B2/760)+0.25)*(0.25*I22^2+0.5*I22*(I12+I13+I14+I15)))^0.5)/(2*(I21*(B2/760)+0.25))</f>
        <v>9.1228642281243021E-3</v>
      </c>
      <c r="J16">
        <f t="shared" si="3"/>
        <v>0.41965175449371789</v>
      </c>
      <c r="K16">
        <f>J16*(0.12602975*(I19-298)+0.00012575*(I19^2-298^2)-0.000000036076*(I19^3-298^3)+0.000000000000381059*(I19^4-298^4))</f>
        <v>0.40260051144328451</v>
      </c>
      <c r="N16" s="12"/>
      <c r="O16" s="12"/>
      <c r="P16" s="12"/>
      <c r="Q16" s="12"/>
      <c r="R16" s="12"/>
      <c r="S16" s="12"/>
      <c r="T16" s="12"/>
      <c r="U16" s="12"/>
      <c r="V16" s="12"/>
    </row>
    <row r="17" spans="1:22">
      <c r="A17" t="s">
        <v>27</v>
      </c>
      <c r="B17">
        <f>Oxidation!E17</f>
        <v>1.6736373477374555E-4</v>
      </c>
      <c r="C17">
        <f>B17*2*B39</f>
        <v>1.5397463599184591E-2</v>
      </c>
      <c r="D17">
        <f>C17*(0.12602975*(B19-298)+0.00012575*(B19^2-298^2)-0.000000036076*(B19^3-298^3)+0.000000000000381059*(B19^4-298^4))</f>
        <v>0.65816747448598767</v>
      </c>
      <c r="E17">
        <f>0.5*(B22-E16)</f>
        <v>5.2008627608472267E-2</v>
      </c>
      <c r="F17">
        <f>E17*B39*2</f>
        <v>4.7847937399794489</v>
      </c>
      <c r="G17">
        <f>F17*(0.12602975*(E19-298)+0.00012575*(E19^2-298^2)-0.000000036076*(E19^3-298^3)+0.000000000000381059*(E19^4-298^4))</f>
        <v>4.5903785370571812</v>
      </c>
      <c r="H17">
        <f>(E17-B17)*C42</f>
        <v>-710.89503474650701</v>
      </c>
      <c r="I17">
        <f>(I22-I16)/2</f>
        <v>4.772627715026451E-3</v>
      </c>
      <c r="J17">
        <f t="shared" si="3"/>
        <v>8.1134671155449672E-2</v>
      </c>
      <c r="K17">
        <f>J17*(0.12602975*(I19-298)+0.00012575*(I19^2-298^2)-0.000000036076*(I19^3-298^3)+0.000000000000381059*(I19^4-298^4))</f>
        <v>7.7838016291328832E-2</v>
      </c>
      <c r="N17" s="12"/>
      <c r="O17" s="12"/>
      <c r="P17" s="12"/>
      <c r="Q17" s="12"/>
      <c r="R17" s="12"/>
      <c r="S17" s="12"/>
      <c r="T17" s="12"/>
      <c r="U17" s="12"/>
      <c r="V17" s="12"/>
    </row>
    <row r="18" spans="1:22">
      <c r="A18" t="s">
        <v>39</v>
      </c>
      <c r="B18">
        <f>SUM(B12:B17)</f>
        <v>0.97113691838872473</v>
      </c>
      <c r="C18">
        <f>SUM(C12:C17)</f>
        <v>29.818209188393361</v>
      </c>
      <c r="D18">
        <f>SUM(D12:D17)</f>
        <v>1471.153276780487</v>
      </c>
      <c r="E18">
        <f t="shared" ref="E18:H18" si="5">SUM(E12:E17)</f>
        <v>0.91912829078025249</v>
      </c>
      <c r="F18">
        <f t="shared" si="5"/>
        <v>29.810510456593768</v>
      </c>
      <c r="G18">
        <f t="shared" si="5"/>
        <v>35.205926208976173</v>
      </c>
      <c r="H18">
        <f t="shared" si="5"/>
        <v>-1551.1445067287509</v>
      </c>
      <c r="I18">
        <f t="shared" ref="I18:K18" si="6">SUM(I12:I17)</f>
        <v>0.82009130823612353</v>
      </c>
      <c r="J18">
        <f t="shared" si="6"/>
        <v>23.116676173921782</v>
      </c>
      <c r="K18">
        <f t="shared" si="6"/>
        <v>28.652260467379378</v>
      </c>
      <c r="N18" s="12"/>
      <c r="O18" s="12"/>
      <c r="P18" s="12"/>
      <c r="Q18" s="12"/>
      <c r="R18" s="12"/>
      <c r="S18" s="12"/>
      <c r="T18" s="12" t="s">
        <v>45</v>
      </c>
      <c r="U18" s="12">
        <f>K31</f>
        <v>-2479.9298239011077</v>
      </c>
      <c r="V18" s="12"/>
    </row>
    <row r="19" spans="1:22">
      <c r="A19" t="s">
        <v>30</v>
      </c>
      <c r="B19">
        <f>Oxidation!E18</f>
        <v>502.44688945266734</v>
      </c>
      <c r="E19">
        <f>B1+273</f>
        <v>303</v>
      </c>
      <c r="I19">
        <f>E19</f>
        <v>303</v>
      </c>
      <c r="N19" s="12"/>
      <c r="O19" s="12"/>
      <c r="P19" s="12"/>
      <c r="Q19" s="12"/>
      <c r="R19" s="12"/>
      <c r="S19" s="12"/>
      <c r="T19" s="12"/>
      <c r="U19" s="12"/>
      <c r="V19" s="12"/>
    </row>
    <row r="20" spans="1:22">
      <c r="A20" t="s">
        <v>29</v>
      </c>
      <c r="B20">
        <f>B2/760</f>
        <v>10</v>
      </c>
      <c r="E20">
        <f>B20</f>
        <v>10</v>
      </c>
      <c r="I20">
        <f>B20</f>
        <v>10</v>
      </c>
      <c r="N20" s="12"/>
      <c r="O20" s="12"/>
      <c r="P20" s="12" t="s">
        <v>91</v>
      </c>
      <c r="Q20" s="12"/>
      <c r="R20" s="12"/>
      <c r="S20" s="12"/>
      <c r="T20" s="12"/>
      <c r="U20" s="12" t="s">
        <v>93</v>
      </c>
      <c r="V20" s="12"/>
    </row>
    <row r="21" spans="1:22">
      <c r="A21" t="s">
        <v>28</v>
      </c>
      <c r="B21">
        <f>(10^(-2692/(B19)+1.75*LOG10(B19)+0.00483*(B19)-7.144*10^(-6)*(B19)^2+3.062))^(-1)</f>
        <v>8.8222081465331287E-4</v>
      </c>
      <c r="E21">
        <f t="shared" ref="E21" si="7">(10^(-2692/(E19)+1.75*LOG10(E19)+0.00483*(E19)-7.144*10^(-6)*(E19)^2+3.062))^(-1)</f>
        <v>4.7028090466532584</v>
      </c>
      <c r="I21">
        <f>(10^(-2692/(I19)+1.75*LOG10(I19)+0.00483*(I19)-7.144*10^(-6)*(I19)^2+3.062))^(-1)</f>
        <v>4.7028090466532584</v>
      </c>
      <c r="N21" s="12"/>
      <c r="O21" s="12"/>
      <c r="P21" s="12"/>
      <c r="Q21" s="12"/>
      <c r="R21" s="12"/>
      <c r="S21" s="12"/>
      <c r="T21" s="12"/>
      <c r="U21" s="12" t="s">
        <v>1</v>
      </c>
      <c r="V21" s="12">
        <f>J26</f>
        <v>6.1952174525571699</v>
      </c>
    </row>
    <row r="22" spans="1:22">
      <c r="A22" t="s">
        <v>40</v>
      </c>
      <c r="B22">
        <f>B16+B17</f>
        <v>0.13589936782622261</v>
      </c>
      <c r="I22">
        <f>B22-(0.01*B4*J28/B41-E27)</f>
        <v>1.8668119658177204E-2</v>
      </c>
      <c r="N22" s="12"/>
      <c r="O22" s="12"/>
      <c r="P22" s="12" t="s">
        <v>1</v>
      </c>
      <c r="Q22" s="12">
        <f>F26</f>
        <v>7.2681884896708819</v>
      </c>
      <c r="R22" s="12"/>
      <c r="S22" s="12"/>
      <c r="T22" s="12"/>
      <c r="U22" s="12" t="s">
        <v>15</v>
      </c>
      <c r="V22" s="12">
        <f>J27</f>
        <v>7.5719324420143188</v>
      </c>
    </row>
    <row r="23" spans="1:22">
      <c r="A23" t="s">
        <v>111</v>
      </c>
      <c r="E23">
        <f>E14/(E12+E13+E16+E17)</f>
        <v>2.6633300281780278E-3</v>
      </c>
      <c r="F23">
        <f>EXP(18.3036-3816.44/(227.02+B1))/(B2-(EXP(18.3036-3816.44/(227.02+B1))))</f>
        <v>4.1821255288968856E-3</v>
      </c>
      <c r="N23" s="12"/>
      <c r="O23" s="12"/>
      <c r="P23" s="12" t="s">
        <v>15</v>
      </c>
      <c r="Q23" s="12">
        <f>F27</f>
        <v>0.18636380742745851</v>
      </c>
      <c r="R23" s="12"/>
      <c r="S23" s="12"/>
      <c r="T23" s="12"/>
      <c r="U23" s="12" t="s">
        <v>30</v>
      </c>
      <c r="V23" s="12">
        <f>V13</f>
        <v>303</v>
      </c>
    </row>
    <row r="24" spans="1:22">
      <c r="J24" t="s">
        <v>53</v>
      </c>
      <c r="K24">
        <f>(I27-E27)*C41</f>
        <v>-1784.8317304819161</v>
      </c>
      <c r="N24" s="12"/>
      <c r="O24" s="12"/>
      <c r="P24" s="12" t="s">
        <v>94</v>
      </c>
      <c r="Q24" s="12">
        <f>Q13</f>
        <v>303</v>
      </c>
      <c r="R24" s="12"/>
      <c r="S24" s="12"/>
      <c r="T24" s="12"/>
      <c r="U24" s="12" t="s">
        <v>29</v>
      </c>
      <c r="V24" s="12">
        <f>V14</f>
        <v>10</v>
      </c>
    </row>
    <row r="25" spans="1:22">
      <c r="A25" t="s">
        <v>48</v>
      </c>
      <c r="N25" s="12"/>
      <c r="O25" s="12"/>
      <c r="P25" s="12" t="s">
        <v>29</v>
      </c>
      <c r="Q25" s="12">
        <f>Q14</f>
        <v>10</v>
      </c>
      <c r="R25" s="12"/>
      <c r="S25" s="12" t="s">
        <v>112</v>
      </c>
      <c r="T25" s="12">
        <f>(C16+C17-J16-J17)/(C16+C17)</f>
        <v>0.91999027754792861</v>
      </c>
      <c r="U25" s="12"/>
      <c r="V25" s="12"/>
    </row>
    <row r="26" spans="1:22">
      <c r="A26" t="s">
        <v>1</v>
      </c>
      <c r="E26">
        <f>F26/B37</f>
        <v>0.4037882494261601</v>
      </c>
      <c r="F26">
        <f>F28-F27</f>
        <v>7.2681884896708819</v>
      </c>
      <c r="I26">
        <f>J26/B37</f>
        <v>0.34417874736428722</v>
      </c>
      <c r="J26">
        <f>0.01*(100-B4)*J28</f>
        <v>6.1952174525571699</v>
      </c>
      <c r="N26" s="4"/>
      <c r="O26" s="4"/>
      <c r="P26" s="4"/>
      <c r="Q26" s="4"/>
      <c r="R26" s="4"/>
      <c r="S26" s="4"/>
      <c r="T26" s="4"/>
      <c r="U26" s="4"/>
      <c r="V26" s="4"/>
    </row>
    <row r="27" spans="1:22">
      <c r="A27" t="s">
        <v>15</v>
      </c>
      <c r="E27">
        <f>F27/B41</f>
        <v>2.9581556734517224E-3</v>
      </c>
      <c r="F27">
        <f>F28*0.01*B3</f>
        <v>0.18636380742745851</v>
      </c>
      <c r="I27">
        <f>J27/B41</f>
        <v>0.12018940384149712</v>
      </c>
      <c r="J27">
        <f>J28-J26</f>
        <v>7.5719324420143188</v>
      </c>
      <c r="N27" s="3"/>
      <c r="O27" s="3"/>
      <c r="P27" s="3"/>
      <c r="Q27" s="3"/>
      <c r="R27" s="3"/>
      <c r="S27" s="3"/>
      <c r="T27" s="3"/>
      <c r="U27" s="3"/>
      <c r="V27" s="3"/>
    </row>
    <row r="28" spans="1:22">
      <c r="A28" t="s">
        <v>39</v>
      </c>
      <c r="E28">
        <f>E26+E27</f>
        <v>0.4067464050996118</v>
      </c>
      <c r="F28">
        <f>C18*B5</f>
        <v>7.4545522970983402</v>
      </c>
      <c r="G28">
        <f>1*(30)</f>
        <v>30</v>
      </c>
      <c r="I28">
        <f>SUM(I26:I27)</f>
        <v>0.46436815120578434</v>
      </c>
      <c r="J28">
        <v>13.767149894571489</v>
      </c>
      <c r="N28" s="3"/>
      <c r="O28" s="3"/>
      <c r="P28" s="3"/>
      <c r="Q28" s="3"/>
      <c r="R28" s="3"/>
      <c r="S28" s="3"/>
      <c r="T28" s="3"/>
      <c r="U28" s="3"/>
      <c r="V28" s="3"/>
    </row>
    <row r="29" spans="1:22">
      <c r="A29" t="s">
        <v>30</v>
      </c>
      <c r="E29">
        <v>303</v>
      </c>
      <c r="I29" t="s">
        <v>41</v>
      </c>
      <c r="J29">
        <f>E26+B14</f>
        <v>0.40622968904329876</v>
      </c>
      <c r="K29">
        <f>J26/B37+I14+0.5*(I27-E27)</f>
        <v>0.4062296890433037</v>
      </c>
      <c r="L29">
        <f>J29-K29</f>
        <v>-4.9404924595819466E-15</v>
      </c>
      <c r="N29" s="3"/>
      <c r="O29" s="3"/>
      <c r="P29" s="3"/>
      <c r="Q29" s="3"/>
      <c r="R29" s="3"/>
      <c r="S29" s="3"/>
      <c r="T29" s="3"/>
      <c r="U29" s="3"/>
      <c r="V29" s="3"/>
    </row>
    <row r="30" spans="1:22">
      <c r="J30" t="s">
        <v>54</v>
      </c>
      <c r="K30">
        <f>-5600*I27+E28*1*(I19-298)-((-7500)*E27+0.63*(E29-298))</f>
        <v>-651.99076193599785</v>
      </c>
      <c r="N30" s="3"/>
      <c r="O30" s="3"/>
      <c r="P30" s="3"/>
      <c r="Q30" s="3"/>
      <c r="R30" s="3"/>
      <c r="S30" s="3"/>
      <c r="T30" s="3"/>
      <c r="U30" s="3"/>
      <c r="V30" s="3"/>
    </row>
    <row r="31" spans="1:22">
      <c r="A31" t="s">
        <v>52</v>
      </c>
      <c r="D31">
        <f>SUM(G12:G17)-SUM(D12:D17)+SUM(H16:H17)</f>
        <v>-2987.0918573002618</v>
      </c>
      <c r="K31">
        <f>K30+K24+SUM(K12:K18)-G28-SUM(G12:G18)</f>
        <v>-2479.9298239011077</v>
      </c>
    </row>
    <row r="33" spans="1:3">
      <c r="B33" t="s">
        <v>5</v>
      </c>
      <c r="C33" t="s">
        <v>6</v>
      </c>
    </row>
    <row r="35" spans="1:3">
      <c r="A35" t="s">
        <v>2</v>
      </c>
      <c r="B35">
        <v>28</v>
      </c>
      <c r="C35">
        <v>0</v>
      </c>
    </row>
    <row r="36" spans="1:3">
      <c r="A36" t="s">
        <v>3</v>
      </c>
      <c r="B36">
        <v>32</v>
      </c>
      <c r="C36">
        <v>0</v>
      </c>
    </row>
    <row r="37" spans="1:3">
      <c r="A37" t="s">
        <v>1</v>
      </c>
      <c r="B37">
        <v>18</v>
      </c>
      <c r="C37">
        <v>-57798</v>
      </c>
    </row>
    <row r="38" spans="1:3">
      <c r="A38" t="s">
        <v>7</v>
      </c>
      <c r="B38">
        <f>14+16</f>
        <v>30</v>
      </c>
      <c r="C38">
        <v>21600</v>
      </c>
    </row>
    <row r="39" spans="1:3">
      <c r="A39" t="s">
        <v>8</v>
      </c>
      <c r="B39">
        <f>14+32</f>
        <v>46</v>
      </c>
      <c r="C39">
        <v>8091</v>
      </c>
    </row>
    <row r="40" spans="1:3">
      <c r="A40" t="s">
        <v>9</v>
      </c>
      <c r="B40">
        <v>17</v>
      </c>
      <c r="C40">
        <v>-10960</v>
      </c>
    </row>
    <row r="41" spans="1:3">
      <c r="A41" t="s">
        <v>15</v>
      </c>
      <c r="B41">
        <f>1+14+3*16</f>
        <v>63</v>
      </c>
      <c r="C41">
        <f>-127280*0.5/4.18</f>
        <v>-15224.88038277512</v>
      </c>
    </row>
    <row r="42" spans="1:3">
      <c r="A42" t="s">
        <v>27</v>
      </c>
      <c r="B42">
        <v>92</v>
      </c>
      <c r="C42">
        <f>-57320/4.18</f>
        <v>-13712.918660287081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Feedstock</vt:lpstr>
      <vt:lpstr>Converter</vt:lpstr>
      <vt:lpstr>Condensation</vt:lpstr>
      <vt:lpstr>Oxidation</vt:lpstr>
      <vt:lpstr>Absoprtion-Oxidation</vt:lpstr>
      <vt:lpstr>Conversion</vt:lpstr>
      <vt:lpstr>MW</vt:lpstr>
      <vt:lpstr>O2added</vt:lpstr>
      <vt:lpstr>RelOtotal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Mariano Martin</dc:creator>
  <cp:lastModifiedBy>Mariano</cp:lastModifiedBy>
  <dcterms:created xsi:type="dcterms:W3CDTF">2011-02-27T12:24:03Z</dcterms:created>
  <dcterms:modified xsi:type="dcterms:W3CDTF">2014-02-23T22:07:33Z</dcterms:modified>
</cp:coreProperties>
</file>